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5.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6.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activeTab="2"/>
  </bookViews>
  <sheets>
    <sheet name="Հ1 Ձև1 " sheetId="9" r:id="rId1"/>
    <sheet name="Հ1 Ձև 2 (11001) " sheetId="1" r:id="rId2"/>
    <sheet name="Հ1 Ձև 2 (31001)" sheetId="11" r:id="rId3"/>
    <sheet name="Հ1 Ձև 2 (11002)" sheetId="12" r:id="rId4"/>
    <sheet name="Հ1 Ձև 2 (12002) " sheetId="17" r:id="rId5"/>
    <sheet name="Հ1 Ձև 2 (21001)" sheetId="16" r:id="rId6"/>
    <sheet name="Հ1 Ձև 2 (21003)" sheetId="14" r:id="rId7"/>
    <sheet name="Լրացման պահանջներ" sheetId="7" r:id="rId8"/>
  </sheets>
  <definedNames>
    <definedName name="_ftn1" localSheetId="0">'Հ1 Ձև1 '!#REF!</definedName>
    <definedName name="_ftn2" localSheetId="0">'Հ1 Ձև1 '!#REF!</definedName>
    <definedName name="_ftnref1" localSheetId="0">'Հ1 Ձև1 '!$W$6</definedName>
    <definedName name="_ftnref2" localSheetId="0">'Հ1 Ձև1 '!$X$6</definedName>
    <definedName name="_Toc501014752" localSheetId="1">'Հ1 Ձև 2 (11001) '!#REF!</definedName>
    <definedName name="_Toc501014752" localSheetId="2">'Հ1 Ձև 2 (31001)'!#REF!</definedName>
    <definedName name="_Toc501014753" localSheetId="1">'Հ1 Ձև 2 (11001) '!#REF!</definedName>
    <definedName name="_Toc501014753" localSheetId="2">'Հ1 Ձև 2 (31001)'!#REF!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57" i="1" l="1"/>
  <c r="K80" i="1"/>
  <c r="Q82" i="1"/>
  <c r="Q57" i="1" l="1"/>
  <c r="K37" i="12"/>
  <c r="K39" i="12"/>
  <c r="L42" i="17"/>
  <c r="K42" i="17"/>
  <c r="Q42" i="17"/>
  <c r="F9" i="9"/>
  <c r="M58" i="1"/>
  <c r="L58" i="1"/>
  <c r="M57" i="1"/>
  <c r="L57" i="1"/>
  <c r="K58" i="1"/>
  <c r="E80" i="1"/>
  <c r="H80" i="1"/>
  <c r="D82" i="1" l="1"/>
  <c r="G8" i="9" s="1"/>
  <c r="H82" i="1" l="1"/>
  <c r="K60" i="1"/>
  <c r="K36" i="16" l="1"/>
  <c r="H36" i="16"/>
  <c r="H38" i="16"/>
  <c r="M79" i="1"/>
  <c r="M78" i="1"/>
  <c r="M77" i="1"/>
  <c r="M76" i="1"/>
  <c r="M75" i="1"/>
  <c r="M74" i="1"/>
  <c r="M73" i="1"/>
  <c r="M72" i="1"/>
  <c r="M71" i="1"/>
  <c r="M70" i="1"/>
  <c r="M68" i="1"/>
  <c r="M67" i="1"/>
  <c r="M66" i="1"/>
  <c r="M65" i="1"/>
  <c r="M64" i="1"/>
  <c r="M63" i="1"/>
  <c r="M62" i="1"/>
  <c r="M61" i="1"/>
  <c r="M60" i="1"/>
  <c r="M59" i="1"/>
  <c r="L79" i="1"/>
  <c r="L78" i="1"/>
  <c r="L77" i="1"/>
  <c r="L76" i="1"/>
  <c r="L75" i="1"/>
  <c r="L74" i="1"/>
  <c r="L73" i="1"/>
  <c r="L72" i="1"/>
  <c r="L71" i="1"/>
  <c r="L70" i="1"/>
  <c r="L69" i="1"/>
  <c r="L68" i="1"/>
  <c r="L67" i="1"/>
  <c r="L66" i="1"/>
  <c r="L65" i="1"/>
  <c r="L64" i="1"/>
  <c r="L63" i="1"/>
  <c r="L62" i="1"/>
  <c r="L61" i="1"/>
  <c r="L60" i="1"/>
  <c r="L59" i="1"/>
  <c r="K81" i="1"/>
  <c r="K79" i="1"/>
  <c r="K78" i="1"/>
  <c r="K77" i="1"/>
  <c r="K76" i="1"/>
  <c r="K75" i="1"/>
  <c r="K74" i="1"/>
  <c r="K73" i="1"/>
  <c r="K72" i="1"/>
  <c r="K71" i="1"/>
  <c r="K70" i="1"/>
  <c r="K69" i="1"/>
  <c r="K68" i="1"/>
  <c r="K67" i="1"/>
  <c r="K66" i="1"/>
  <c r="K65" i="1"/>
  <c r="K64" i="1"/>
  <c r="K62" i="1"/>
  <c r="K59" i="1"/>
  <c r="Q59" i="1" s="1"/>
  <c r="K63" i="1"/>
  <c r="K61" i="1"/>
  <c r="C11" i="9" l="1"/>
  <c r="K38" i="16" l="1"/>
  <c r="Q38" i="16" s="1"/>
  <c r="K35" i="16"/>
  <c r="L35" i="16"/>
  <c r="M35" i="16"/>
  <c r="M39" i="11" l="1"/>
  <c r="M40" i="11"/>
  <c r="M38" i="11"/>
  <c r="M37" i="11"/>
  <c r="K38" i="11"/>
  <c r="K40" i="11" s="1"/>
  <c r="L38" i="11"/>
  <c r="L40" i="11" s="1"/>
  <c r="L37" i="11"/>
  <c r="K37" i="11"/>
  <c r="K39" i="11"/>
  <c r="K36" i="12"/>
  <c r="H39" i="12"/>
  <c r="H40" i="11"/>
  <c r="H38" i="11"/>
  <c r="K36" i="17" l="1"/>
  <c r="K37" i="17"/>
  <c r="Q37" i="17" s="1"/>
  <c r="L37" i="17"/>
  <c r="R37" i="17" s="1"/>
  <c r="M37" i="17"/>
  <c r="S37" i="17" s="1"/>
  <c r="K38" i="17"/>
  <c r="Q38" i="17" s="1"/>
  <c r="L38" i="17"/>
  <c r="M38" i="17"/>
  <c r="R38" i="17"/>
  <c r="S38" i="17"/>
  <c r="K39" i="17"/>
  <c r="Q39" i="17" s="1"/>
  <c r="L39" i="17"/>
  <c r="R39" i="17" s="1"/>
  <c r="M39" i="17"/>
  <c r="S39" i="17" s="1"/>
  <c r="B11" i="9"/>
  <c r="P42" i="17" l="1"/>
  <c r="S11" i="9" s="1"/>
  <c r="O42" i="17"/>
  <c r="R11" i="9" s="1"/>
  <c r="N42" i="17"/>
  <c r="Q11" i="9" s="1"/>
  <c r="D42" i="17"/>
  <c r="G11" i="9" s="1"/>
  <c r="C42" i="17"/>
  <c r="F11" i="9" s="1"/>
  <c r="M41" i="17"/>
  <c r="L41" i="17"/>
  <c r="K41" i="17"/>
  <c r="J40" i="17"/>
  <c r="I40" i="17"/>
  <c r="I42" i="17" s="1"/>
  <c r="L11" i="9" s="1"/>
  <c r="H40" i="17"/>
  <c r="H42" i="17" s="1"/>
  <c r="K11" i="9" s="1"/>
  <c r="G40" i="17"/>
  <c r="G42" i="17" s="1"/>
  <c r="J11" i="9" s="1"/>
  <c r="F40" i="17"/>
  <c r="F42" i="17" s="1"/>
  <c r="I11" i="9" s="1"/>
  <c r="E40" i="17"/>
  <c r="M36" i="17"/>
  <c r="S36" i="17" s="1"/>
  <c r="L36" i="17"/>
  <c r="R36" i="17" s="1"/>
  <c r="Q36" i="17"/>
  <c r="E42" i="17" l="1"/>
  <c r="H11" i="9" s="1"/>
  <c r="K40" i="17"/>
  <c r="M40" i="17"/>
  <c r="M42" i="17" s="1"/>
  <c r="L40" i="17"/>
  <c r="J42" i="17"/>
  <c r="M11" i="9" s="1"/>
  <c r="F12" i="9"/>
  <c r="M13" i="9"/>
  <c r="F10" i="9"/>
  <c r="F13" i="9"/>
  <c r="P38" i="16"/>
  <c r="O38" i="16"/>
  <c r="N38" i="16"/>
  <c r="C38" i="16"/>
  <c r="M37" i="16"/>
  <c r="L37" i="16"/>
  <c r="K37" i="16"/>
  <c r="G36" i="16"/>
  <c r="G38" i="16" s="1"/>
  <c r="F36" i="16"/>
  <c r="F38" i="16" s="1"/>
  <c r="E36" i="16"/>
  <c r="E38" i="16" s="1"/>
  <c r="R35" i="16"/>
  <c r="S42" i="17" l="1"/>
  <c r="V11" i="9" s="1"/>
  <c r="P11" i="9"/>
  <c r="R42" i="17"/>
  <c r="U11" i="9" s="1"/>
  <c r="O11" i="9"/>
  <c r="T11" i="9"/>
  <c r="N11" i="9"/>
  <c r="I36" i="16"/>
  <c r="J36" i="16"/>
  <c r="M36" i="16" s="1"/>
  <c r="D38" i="16"/>
  <c r="G12" i="9" s="1"/>
  <c r="Q35" i="16"/>
  <c r="I38" i="16" l="1"/>
  <c r="L36" i="16"/>
  <c r="J38" i="16"/>
  <c r="M38" i="16" s="1"/>
  <c r="S35" i="16"/>
  <c r="M12" i="9"/>
  <c r="L12" i="9" l="1"/>
  <c r="L38" i="16"/>
  <c r="S38" i="16"/>
  <c r="V12" i="9" s="1"/>
  <c r="P12" i="9"/>
  <c r="R38" i="16" l="1"/>
  <c r="U12" i="9" s="1"/>
  <c r="O12" i="9"/>
  <c r="K12" i="9"/>
  <c r="T12" i="9" l="1"/>
  <c r="N12" i="9"/>
  <c r="M37" i="12" l="1"/>
  <c r="L37" i="12"/>
  <c r="L36" i="12"/>
  <c r="M36" i="12"/>
  <c r="K39" i="14"/>
  <c r="M39" i="14"/>
  <c r="L39" i="14"/>
  <c r="L41" i="14"/>
  <c r="R41" i="14" s="1"/>
  <c r="K41" i="14"/>
  <c r="Q41" i="14"/>
  <c r="H39" i="14"/>
  <c r="I41" i="14"/>
  <c r="J39" i="14"/>
  <c r="I39" i="14"/>
  <c r="M35" i="14"/>
  <c r="M36" i="14"/>
  <c r="L36" i="14"/>
  <c r="L35" i="14"/>
  <c r="K36" i="14"/>
  <c r="I36" i="14"/>
  <c r="H36" i="14"/>
  <c r="K35" i="14"/>
  <c r="Q36" i="12" l="1"/>
  <c r="C82" i="1" l="1"/>
  <c r="H37" i="12" l="1"/>
  <c r="E39" i="12"/>
  <c r="G37" i="12"/>
  <c r="F37" i="12"/>
  <c r="E37" i="12"/>
  <c r="D39" i="12"/>
  <c r="C39" i="12"/>
  <c r="R36" i="12" l="1"/>
  <c r="R36" i="14" l="1"/>
  <c r="Y13" i="9" l="1"/>
  <c r="X13" i="9"/>
  <c r="W13" i="9"/>
  <c r="H13" i="9"/>
  <c r="I13" i="9"/>
  <c r="J13" i="9"/>
  <c r="Q13" i="9"/>
  <c r="R13" i="9"/>
  <c r="S13" i="9"/>
  <c r="E13" i="9"/>
  <c r="D13" i="9"/>
  <c r="C13" i="9"/>
  <c r="B13" i="9"/>
  <c r="P41" i="14"/>
  <c r="O41" i="14"/>
  <c r="N41" i="14"/>
  <c r="C41" i="14"/>
  <c r="M40" i="14"/>
  <c r="L40" i="14"/>
  <c r="K40" i="14"/>
  <c r="G39" i="14"/>
  <c r="G41" i="14" s="1"/>
  <c r="F39" i="14"/>
  <c r="F41" i="14" s="1"/>
  <c r="E39" i="14"/>
  <c r="E41" i="14" s="1"/>
  <c r="M38" i="14"/>
  <c r="S38" i="14" s="1"/>
  <c r="L38" i="14"/>
  <c r="R38" i="14" s="1"/>
  <c r="K38" i="14"/>
  <c r="Q38" i="14" s="1"/>
  <c r="M37" i="14"/>
  <c r="S37" i="14" s="1"/>
  <c r="L37" i="14"/>
  <c r="R37" i="14" s="1"/>
  <c r="K37" i="14"/>
  <c r="Q37" i="14" s="1"/>
  <c r="D41" i="14"/>
  <c r="G13" i="9" s="1"/>
  <c r="R35" i="14" l="1"/>
  <c r="S35" i="14"/>
  <c r="Q35" i="14"/>
  <c r="S36" i="14"/>
  <c r="H41" i="14" l="1"/>
  <c r="Q36" i="14"/>
  <c r="J41" i="14" l="1"/>
  <c r="M41" i="14"/>
  <c r="K13" i="9"/>
  <c r="L13" i="9" l="1"/>
  <c r="T13" i="9"/>
  <c r="N13" i="9"/>
  <c r="S41" i="14"/>
  <c r="V13" i="9" s="1"/>
  <c r="P13" i="9"/>
  <c r="U13" i="9" l="1"/>
  <c r="O13" i="9"/>
  <c r="E10" i="9"/>
  <c r="L39" i="11" l="1"/>
  <c r="M38" i="12"/>
  <c r="L38" i="12"/>
  <c r="K38" i="12"/>
  <c r="Y10" i="9" l="1"/>
  <c r="X10" i="9"/>
  <c r="W10" i="9"/>
  <c r="H10" i="9"/>
  <c r="J10" i="9"/>
  <c r="R10" i="9"/>
  <c r="S10" i="9"/>
  <c r="D10" i="9"/>
  <c r="C10" i="9"/>
  <c r="B10" i="9"/>
  <c r="B9" i="9"/>
  <c r="P39" i="12"/>
  <c r="O39" i="12"/>
  <c r="N39" i="12"/>
  <c r="Q10" i="9" s="1"/>
  <c r="G39" i="12"/>
  <c r="F39" i="12"/>
  <c r="I10" i="9" s="1"/>
  <c r="G10" i="9"/>
  <c r="J37" i="12"/>
  <c r="J39" i="12" s="1"/>
  <c r="I37" i="12"/>
  <c r="I39" i="12" s="1"/>
  <c r="K10" i="9"/>
  <c r="M10" i="9" l="1"/>
  <c r="M39" i="12"/>
  <c r="L10" i="9"/>
  <c r="L39" i="12"/>
  <c r="S36" i="12"/>
  <c r="Q39" i="12"/>
  <c r="S39" i="12" l="1"/>
  <c r="V10" i="9" s="1"/>
  <c r="P10" i="9"/>
  <c r="R39" i="12"/>
  <c r="U10" i="9" s="1"/>
  <c r="O10" i="9"/>
  <c r="T10" i="9"/>
  <c r="N10" i="9"/>
  <c r="M81" i="1"/>
  <c r="L81" i="1"/>
  <c r="N82" i="1"/>
  <c r="Q8" i="9" s="1"/>
  <c r="O82" i="1"/>
  <c r="P82" i="1"/>
  <c r="M69" i="1"/>
  <c r="E82" i="1" l="1"/>
  <c r="K82" i="1" s="1"/>
  <c r="J80" i="1"/>
  <c r="J82" i="1" s="1"/>
  <c r="I80" i="1"/>
  <c r="I82" i="1" s="1"/>
  <c r="G80" i="1"/>
  <c r="F80" i="1"/>
  <c r="F82" i="1" l="1"/>
  <c r="L82" i="1" s="1"/>
  <c r="R82" i="1" s="1"/>
  <c r="L80" i="1"/>
  <c r="M80" i="1"/>
  <c r="G82" i="1"/>
  <c r="M82" i="1" s="1"/>
  <c r="S82" i="1" s="1"/>
  <c r="J19" i="11"/>
  <c r="I19" i="11"/>
  <c r="F8" i="9"/>
  <c r="Q75" i="1"/>
  <c r="S79" i="1"/>
  <c r="R79" i="1"/>
  <c r="Q79" i="1"/>
  <c r="S78" i="1"/>
  <c r="R78" i="1"/>
  <c r="Q78" i="1"/>
  <c r="S77" i="1"/>
  <c r="R77" i="1"/>
  <c r="Q77" i="1"/>
  <c r="S76" i="1"/>
  <c r="R76" i="1"/>
  <c r="Q76" i="1"/>
  <c r="S75" i="1"/>
  <c r="R75" i="1"/>
  <c r="S74" i="1"/>
  <c r="R74" i="1"/>
  <c r="Q74" i="1"/>
  <c r="S73" i="1"/>
  <c r="R73" i="1"/>
  <c r="Q73" i="1"/>
  <c r="S72" i="1"/>
  <c r="R72" i="1"/>
  <c r="Q72" i="1"/>
  <c r="S70" i="1"/>
  <c r="R70" i="1"/>
  <c r="Q70" i="1"/>
  <c r="S69" i="1"/>
  <c r="R69" i="1"/>
  <c r="Q69" i="1"/>
  <c r="S68" i="1"/>
  <c r="R68" i="1"/>
  <c r="Q68" i="1"/>
  <c r="S67" i="1"/>
  <c r="R67" i="1"/>
  <c r="Q67" i="1"/>
  <c r="S66" i="1"/>
  <c r="R66" i="1"/>
  <c r="Q66" i="1"/>
  <c r="S65" i="1"/>
  <c r="R65" i="1"/>
  <c r="Q65" i="1"/>
  <c r="S63" i="1"/>
  <c r="R63" i="1"/>
  <c r="Q63" i="1"/>
  <c r="S62" i="1"/>
  <c r="R62" i="1"/>
  <c r="Q62" i="1"/>
  <c r="S61" i="1"/>
  <c r="R61" i="1"/>
  <c r="Q61" i="1"/>
  <c r="H19" i="11" l="1"/>
  <c r="Y9" i="9"/>
  <c r="X9" i="9" l="1"/>
  <c r="W9" i="9"/>
  <c r="E9" i="9"/>
  <c r="D9" i="9"/>
  <c r="C9" i="9"/>
  <c r="X8" i="9"/>
  <c r="W8" i="9"/>
  <c r="E8" i="9"/>
  <c r="D8" i="9"/>
  <c r="C8" i="9"/>
  <c r="B8" i="9"/>
  <c r="Y8" i="9" l="1"/>
  <c r="P40" i="11"/>
  <c r="S9" i="9" s="1"/>
  <c r="O40" i="11"/>
  <c r="R9" i="9" s="1"/>
  <c r="N40" i="11"/>
  <c r="Q9" i="9" s="1"/>
  <c r="D40" i="11"/>
  <c r="C40" i="11"/>
  <c r="J38" i="11"/>
  <c r="I38" i="11"/>
  <c r="G38" i="11"/>
  <c r="G40" i="11" s="1"/>
  <c r="J9" i="9" s="1"/>
  <c r="F38" i="11"/>
  <c r="E38" i="11"/>
  <c r="S37" i="11"/>
  <c r="R37" i="11"/>
  <c r="Q37" i="11"/>
  <c r="R8" i="9"/>
  <c r="R14" i="9" s="1"/>
  <c r="S8" i="9"/>
  <c r="G9" i="9" l="1"/>
  <c r="F14" i="9"/>
  <c r="Q40" i="11"/>
  <c r="Q14" i="9"/>
  <c r="G14" i="9"/>
  <c r="S14" i="9"/>
  <c r="J40" i="11"/>
  <c r="I40" i="11"/>
  <c r="E40" i="11"/>
  <c r="F40" i="11"/>
  <c r="I9" i="9" s="1"/>
  <c r="M8" i="9"/>
  <c r="L8" i="9"/>
  <c r="H8" i="9"/>
  <c r="S60" i="1"/>
  <c r="R60" i="1"/>
  <c r="Q60" i="1"/>
  <c r="S59" i="1"/>
  <c r="R59" i="1"/>
  <c r="S58" i="1"/>
  <c r="R58" i="1"/>
  <c r="Q58" i="1"/>
  <c r="S57" i="1"/>
  <c r="R57" i="1"/>
  <c r="H9" i="9" l="1"/>
  <c r="S40" i="11"/>
  <c r="V9" i="9" s="1"/>
  <c r="H14" i="9"/>
  <c r="M9" i="9"/>
  <c r="M14" i="9" s="1"/>
  <c r="K9" i="9"/>
  <c r="N9" i="9"/>
  <c r="L9" i="9"/>
  <c r="L14" i="9" s="1"/>
  <c r="O9" i="9"/>
  <c r="J8" i="9"/>
  <c r="J14" i="9" s="1"/>
  <c r="K8" i="9"/>
  <c r="I8" i="9"/>
  <c r="I14" i="9" s="1"/>
  <c r="P9" i="9" l="1"/>
  <c r="K14" i="9"/>
  <c r="R40" i="11"/>
  <c r="U9" i="9" s="1"/>
  <c r="T9" i="9"/>
  <c r="U8" i="9"/>
  <c r="O8" i="9"/>
  <c r="O14" i="9" s="1"/>
  <c r="T8" i="9"/>
  <c r="T14" i="9" s="1"/>
  <c r="N8" i="9"/>
  <c r="N14" i="9" s="1"/>
  <c r="V8" i="9"/>
  <c r="V14" i="9" s="1"/>
  <c r="P8" i="9"/>
  <c r="P14" i="9" s="1"/>
  <c r="U14" i="9" l="1"/>
</calcChain>
</file>

<file path=xl/sharedStrings.xml><?xml version="1.0" encoding="utf-8"?>
<sst xmlns="http://schemas.openxmlformats.org/spreadsheetml/2006/main" count="777" uniqueCount="189">
  <si>
    <t>2024թ.</t>
  </si>
  <si>
    <t>2025թ.</t>
  </si>
  <si>
    <t>X</t>
  </si>
  <si>
    <t>2026թ.</t>
  </si>
  <si>
    <t>19. Նշվում է միջոցառման գծով ծախսային խնայողության վերաբերյալ առաջարկի բնույթը` համապատասխան տողի դիմացի վանդակում դնելով &lt;X&gt; նշանը:</t>
  </si>
  <si>
    <t>Ծրագիր</t>
  </si>
  <si>
    <t>Միջոցառում</t>
  </si>
  <si>
    <t>Ծրագրի/ միջոցառման անվանումը</t>
  </si>
  <si>
    <t>2023թ.</t>
  </si>
  <si>
    <t>2026թ</t>
  </si>
  <si>
    <t>2025թ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</si>
  <si>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</si>
  <si>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</si>
  <si>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</si>
  <si>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</si>
  <si>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</si>
  <si>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</si>
  <si>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</si>
  <si>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</si>
  <si>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</si>
  <si>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</si>
  <si>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</si>
  <si>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r>
      <t>4. Միջոցառման գծով ծախսային խնայողությունների առաջարկները՝</t>
    </r>
    <r>
      <rPr>
        <b/>
        <sz val="10"/>
        <color theme="1"/>
        <rFont val="GHEA Grapalat"/>
        <family val="3"/>
      </rPr>
      <t xml:space="preserve"> </t>
    </r>
    <r>
      <rPr>
        <b/>
        <vertAlign val="superscript"/>
        <sz val="10"/>
        <color theme="1"/>
        <rFont val="GHEA Grapalat"/>
        <family val="3"/>
      </rPr>
      <t>18</t>
    </r>
  </si>
  <si>
    <r>
      <t xml:space="preserve">4.1 Միջոցառման գծով ծախսային խնայողության վերաբերյալ առաջարկի բնույթը՝ </t>
    </r>
    <r>
      <rPr>
        <i/>
        <vertAlign val="superscript"/>
        <sz val="9"/>
        <color theme="1"/>
        <rFont val="GHEA Grapalat"/>
        <family val="3"/>
      </rPr>
      <t>19</t>
    </r>
  </si>
  <si>
    <r>
      <t xml:space="preserve">4.2 Նկարագրություն՝ </t>
    </r>
    <r>
      <rPr>
        <vertAlign val="superscript"/>
        <sz val="9"/>
        <color theme="1"/>
        <rFont val="GHEA Grapalat"/>
        <family val="3"/>
      </rPr>
      <t>20</t>
    </r>
  </si>
  <si>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</si>
  <si>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</si>
  <si>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</si>
  <si>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</si>
  <si>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</si>
  <si>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</si>
  <si>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t>Լրացման պահանջներ</t>
  </si>
  <si>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</si>
  <si>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</si>
  <si>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</si>
  <si>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</si>
  <si>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</si>
  <si>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</si>
  <si>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</si>
  <si>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</si>
  <si>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</si>
  <si>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</si>
  <si>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Ներկայացնել ըստ առաջնահերթության</t>
  </si>
  <si>
    <t>Ծրագրի /միջոցառման նախատեսվող ավարտը</t>
  </si>
  <si>
    <t>Ավելացնել տողեր միջոցառումնրի համար</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</si>
  <si>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</si>
  <si>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</si>
  <si>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</si>
  <si>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t>*</t>
  </si>
  <si>
    <t>**</t>
  </si>
  <si>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</si>
  <si>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</si>
  <si>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</si>
  <si>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</si>
  <si>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</si>
  <si>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</si>
  <si>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</si>
  <si>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</si>
  <si>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</si>
  <si>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</si>
  <si>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</si>
  <si>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</si>
  <si>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</si>
  <si>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</si>
  <si>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</si>
  <si>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</si>
  <si>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</si>
  <si>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</si>
  <si>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</si>
  <si>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</si>
  <si>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</si>
  <si>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</si>
  <si>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</si>
  <si>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</si>
  <si>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Քաղաքաշինության և ճարտարապետության բնագավառում պետական քաղաքականության մշակման, ծրագրերի համակարգման և մոնիտորինգի ծրագիր</t>
  </si>
  <si>
    <t xml:space="preserve">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 </t>
  </si>
  <si>
    <t>շարունակական</t>
  </si>
  <si>
    <t>Վարչական  սարքավորումներ</t>
  </si>
  <si>
    <t>հատ</t>
  </si>
  <si>
    <t>ոչ</t>
  </si>
  <si>
    <t>Հայեցողական ծախսերին դասվող միջոցառում (շարունակական)</t>
  </si>
  <si>
    <t>Քաղաքաշինության կոմիտեի կարողությունների զարգացում և տեխնիկական հագեցվածության ապահովում</t>
  </si>
  <si>
    <t>դրամ</t>
  </si>
  <si>
    <t>լիտր</t>
  </si>
  <si>
    <t>այո</t>
  </si>
  <si>
    <t xml:space="preserve">2024 թվականին նախատեսվող պատվիրված հատուկ ծանուցմամբ փոստային առաքումների մեծ քանակը պայմանավորված է  2022 թվականի նոյեմբերի 16-ի ՀՕ-431-Ն, ՀՕ-432-Ն, ՀՕ-433-Ն և ՀՕ-434-Ն օրենքների ընդունմամբ: Անհրաժեշտություն է առաջանալու փոփոխությունների մասին ծանուցել բոլոր շինարարական ընկերություններին:
Դատական, գնումների  գործընթացների բողոքարկումների հետ կապված  ծանուցումների քանակի ավելացմամբ:
Հաշվարկները կատարվել է ՖՆ կողմից  մեթոդական ցուցումներոմ ներկայացված
 4-ԿԱՊ և 5-ԿԱՊ հաշվարկի ձևին համապատասխան </t>
  </si>
  <si>
    <t>Կապիտալ շին. ծրագրերի էական աճով պայմանավորված</t>
  </si>
  <si>
    <t xml:space="preserve">  Քաղաքաշինության և ճարտարապետության բնագավառում պետական քաղաքականության իրականացում և կանոնակարգում </t>
  </si>
  <si>
    <t xml:space="preserve"> Նորմատիվատեխնիկական փաստաթղթերի մշակում և տեղայնացում</t>
  </si>
  <si>
    <t>Նորմատիվատեխնիկական        փաստաթղթերի գինը</t>
  </si>
  <si>
    <t>ՀՀ դրամ</t>
  </si>
  <si>
    <t>գնային</t>
  </si>
  <si>
    <t>Նորմատիվ փաստաթղթերի համապատասխանեցումը միջազգային և եվրոպական ստանդարտներին կնպաստի քաղաքաշինության բնագավառում էներգաարդյունավետության բարձրացմանը, սպառողների հարմարավետությանը, շենքերի ու շինությունների սեյսմակայունության ապահովմանը և այլն: Այն կնպաստի նախագծային և շինարարական աշխատանքների որակական երաշխիքների բարձրացմանը, միասնական շուկայում հանրապետության շինարարական արտադրանքի և ծառայությունների համատեղելիության ու տեխնոլոգիաների արդիականացմանը, որը և հանդիսանում է ՀՀ կառավարության գործունեության գերակա ուղղություններից մեկը:</t>
  </si>
  <si>
    <t>Նորմատիվատեխնիկական փաստաթղթերի քանակը</t>
  </si>
  <si>
    <t>ոչ գնային</t>
  </si>
  <si>
    <t>5134 Նախագծահետազոտական ծախսեր</t>
  </si>
  <si>
    <t>Քաղաքաշինության և ճարտարապետության բնագավառում պետական քաղաքականության իրականացում և կանոնակարգում</t>
  </si>
  <si>
    <t>5112- Շենքերի և շինությունների շինարարություն</t>
  </si>
  <si>
    <t>Շենքերի և շինությունների մատչելիություն և անձնագրավորում</t>
  </si>
  <si>
    <t>Ծրագրի շարունակականության ապահովում</t>
  </si>
  <si>
    <t>2023թ.բազային (փաստացի) տարի</t>
  </si>
  <si>
    <t>2024թ.(պլանային)</t>
  </si>
  <si>
    <t>2027թ.</t>
  </si>
  <si>
    <t xml:space="preserve">2023թ.- բազային տարի (փաստ) </t>
  </si>
  <si>
    <t>2024թ. (սպասողական)</t>
  </si>
  <si>
    <r>
      <t>2024թ</t>
    </r>
    <r>
      <rPr>
        <b/>
        <sz val="9"/>
        <color rgb="FFFF0000"/>
        <rFont val="GHEA Grapalat"/>
        <family val="3"/>
      </rPr>
      <t>.*</t>
    </r>
  </si>
  <si>
    <t>2027թ</t>
  </si>
  <si>
    <t>2024թ.*</t>
  </si>
  <si>
    <t>Քաղաքաշինության բնագավառում պետական ծրագրերի իրականացման ապահովում</t>
  </si>
  <si>
    <t xml:space="preserve">ՀՀ սահմանդրության 86-րդ և    87-րդ հոդվածներ, 
«Քաղաքաշինության մասին» օրենքի 10-րդ հոդվածի 1-ին մասի «զ1» կետ
Ազգային Ժողովի կողմից 2021 թվականի օգոստոսի 26-ի NԱԺՈ-002-Ն որոշմամբ հավանության արժանացած Կառավարության ծրագրի  «2.7 Քաղաքաշինություն» բաժնի 8-րդ կետի 3-րդ ենթակետ
Կառավարության 2021 թվականի նոյեմբերի 18-ի N1902-Լ որոշմամբ հաստատված՝ Կառավարության 2021-2026 թվականների միջոցառումների ծրագրի «Քաղաքաշինության կոմիտե» բաժին (նպատակ 15, կետ 15.8)
ՀՀ կառավարության 2021 թվականի մարտի 18-ի N 376-Լ որոշմամբ հաստատված՝ անբավարար տեխնիկական վիճակում գտնվող բնակարանային ֆոնդի հիմնախնդրի կանոնակարգման հայեցակարգ
ՀՀ կառավարության 2021 թվականի ապրիլի 8-ի N 531-Լ որոշմամբ հաստատված՝  քաղաքաշինության բնագավառի զարգացման ռազմավարական ծրագիր
</t>
  </si>
  <si>
    <t>ՀՀ Լոռու մարզի Ստեփանավան համայնքի Աշոտաբերդ թաղամասի կառուցապատման աշխատանքներ</t>
  </si>
  <si>
    <t>Հավելված N 1. Գոյություն ունեցող պարտավորությունների գծով ծախսակազմումների ամփոփ ձևաչափ</t>
  </si>
  <si>
    <t>Ձևաչափ 1. Գոյություն ունեցող պարտավորությունների գծով ծախսակազմումների ամփոփ տեղեկատվություն</t>
  </si>
  <si>
    <t xml:space="preserve">1 Ձևաչափը լրացվում է գոյություն ունեցող պարտավորությունների գծով առկա բյուջետային ծրագրերի յուրաքանչյուր միջոցառման համար ամփոփ փաստաթղթի տեսքով՝ սույն փաստաթղթի առանձին շիթերում լրացված տեղեկատվության հիման վրա` խմբավորված ըստ առանձին ծրագրերի </t>
  </si>
  <si>
    <t>Ձևաչափ N 2. Գոյություն ունեցող պարտավորությունների գծով ծախսակազմումների ամփոփ ձևաչափ</t>
  </si>
  <si>
    <t>1. Գոյություն ունեցող միջոցառումը</t>
  </si>
  <si>
    <t xml:space="preserve">2․ Լրացվում է բյուջետային ծրագրի դասիչը՝ Ծրագրային դասակարգչով սահմանված դասիչներին համապատասխան </t>
  </si>
  <si>
    <t>3․ Լրացվում է բյուջետային ծրագրի անվանումը</t>
  </si>
  <si>
    <t xml:space="preserve">4 Լրացվում է բյուջետային ծրագրի միջոցառման դասիչը՝ Ծրագրային դասակարգչով սահմանված դասիչներին համապատասխան </t>
  </si>
  <si>
    <t xml:space="preserve">5․ Lրացվում է բյուջետային ծրագրի միջոցառման անվանումը </t>
  </si>
  <si>
    <t>6․ Լրացվում է ծրագրի/միջոցառման գործունեության սկիզբը (այն տարեթիվը, երբ առաջին անգամ այդ ծրագիրը/միջոցառումը հաստատվել է որևիցե ՀՀ պետական բյուջեով): Այն դեպքերում, երբ ծրագիրը շարունակաբար գործում է ավելի քան 5 տարի և անհնար է վերհանել ծրագրի մեկնարկի տարեթիվը, ապա նշվում է «ավելի քան 5 տարի»:</t>
  </si>
  <si>
    <t>7․ Լրացվում է այն դեպքում, երբ ծրագիրը/միջոցառումը նախատեսված կամ հաստատված է կոնկրետ ժամանակահատվածի համար (օրինակ՝ արտաքին աջակցությամբ կոնկրետ ծրագրեր): Անորոշ ժամկետայնության պարագայում լրացվում է «շարունակական» բառը:</t>
  </si>
  <si>
    <t>2. Միջոցառման հիմքում դրված ծախսային պարտավորության բնույթը</t>
  </si>
  <si>
    <t xml:space="preserve">8․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որը անհրաժեշտ է ընտրել նշված տարբերակներից։ </t>
  </si>
  <si>
    <t>9. Ներկայացվում է համապատասխան միջոցառման շրջանակներում իրականացվող պարտադիր (պարտադիր ծախսերին դասվող միջոցառումների դեպքում) կամ հայեցողական (հայեցողական ծախսերին դասվող միջոցառումների դեպքում) պարտավորությունների համառոտ նկարագիրը՝ այդ թվում մատուցվող ծառայությունների, տրամադրող տարնսֆերտների և շահառուների շրջանակը:</t>
  </si>
  <si>
    <t>10. Սյունակը լրացվում է միայն պարտադիր ծախսերին դասվող միջոցառումների համար:</t>
  </si>
  <si>
    <t>11. Սյունակում կատարվում են հղումներ պատադիր ծախսային պարտավորությունները սահմանող օրենքների և միջազգային պայմանագրերի կոնկրետ դրույթների վրա, իսկ այդ պարտավորությունների շրջանակներում գործադիր մարմին վերապահված հայեցողական իրավասությունների դեպքում՝ նաև այդ իրավասությունները սահմանող իրավական ակտերի վրա: Հայեցողական ծախսերին դասվող միջոցառումների դեպքում կատարվում են հղումներ այդ ծախսային պարտավորությունները սահմանող իրավական ակտերի վրա:</t>
  </si>
  <si>
    <t>3. Միջոցառման ծախսակազմման հիմքում դրված հիմնական ծախսային գործոնները</t>
  </si>
  <si>
    <t xml:space="preserve">12. «Ծախսային գործոնը սյունակում ներկայացվում է ծախսերի մակարդակի վրա ուղղակիորեն ազդող բոլոր այն գործոնները, որոնց ազդեցությամբ փոփոխություններ են կատարվել ծախսերում։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t>
  </si>
  <si>
    <t>13. «Չափի միավորը» արտահայտում է համապատասխան գործոնի ցուցանիշի չափման միավորը:</t>
  </si>
  <si>
    <t>14. «Գործոնի տեսակը» սյունակում ներկայացվում են համապատասխան գործոնի տեսակը՝ «գնային գործոն» կամ «ոչ գնային գործոն»:</t>
  </si>
  <si>
    <t xml:space="preserve">15.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</si>
  <si>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16․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</si>
  <si>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 xml:space="preserve">17.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t>
  </si>
  <si>
    <t>4. Միջոցառման գծով ծախսային խնայողությունների առաջարկները</t>
  </si>
  <si>
    <t xml:space="preserve">18. Աղյուսակում ներկայացվում է միջոցառման գծով ծախսային խնայողությունների վերաբերյալ առաջարկները՝ համապատասխան հաշվարկներով և հիմնավորումներով: </t>
  </si>
  <si>
    <t xml:space="preserve">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t>
  </si>
  <si>
    <t xml:space="preserve">5. Միջոցառման գծով ծախսերի ամփոփ հաշվարկը </t>
  </si>
  <si>
    <t xml:space="preserve">21.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(2023թ)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2024 թվականի համար հաստատված համապատասխան պլանային ցուցանիշները: </t>
  </si>
  <si>
    <t>22. «Ընդամենը փոփոխության ենթարկված ծախսեր» տողում լրացում է բազային տարվա (2023թ)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2024 թվականի համար հաստատված համապատասխան պլանային ցուցանիշները:</t>
  </si>
  <si>
    <t xml:space="preserve">23. «Ընդամենը փոփոխության չենթարկված ծախսեր» տողում լրացում է բազային տարվա (2023թ)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2021 թվականի համար հաստատված համապատասխան պլանային ցուցանիշները: </t>
  </si>
  <si>
    <t xml:space="preserve">24. «ԸՆԴԱՄԵՆԸ» տողում լրացվում է միջոցառման գծով բոլոր ծախսերի հանրագումարը՝ համապատասխան տարիների համար: </t>
  </si>
  <si>
    <t>25․ Ըստ ծախսային տարրերի լրացում է 2023 թվականի բազային (փաստացի) տարվա ֆինանսական ցուցանիշները</t>
  </si>
  <si>
    <t>26․ Ըստ ծախսային տարրերի լրացում է 2024 թվականի ընթացիկ (պլանային) տարվա ֆինանսական ցուցանիշները</t>
  </si>
  <si>
    <t xml:space="preserve">27. «Գնային գործոններով պայմանավորված ծախսերի ընդհանուր փոփոխությունը» սյունակում ներկայացվում են այն ծախսերը, որոնք առաջացել են գնային գործոնների փոփոխության արդյունքում: </t>
  </si>
  <si>
    <t xml:space="preserve">28. «Ոչ գնային գործոններով պայմանավորված ծախսերի ընդհանուր փոփոխությունը» սյունակում ներկայացվում են այն ծախսերը, որոնք առաջացել են ոչ գնային գործոնների փոփոխության արդյունքում: </t>
  </si>
  <si>
    <t>29․ Ներկայացվում է միջոցառման գծով ճշգրտված բազային բյուջեն՝ 2025, 2026 և 2027 թթ համար</t>
  </si>
  <si>
    <t>30․ Ներկայացվում է միջոցառման ծախսային խնայողության գծով ամփոփ առաջարկը՝ 2025, 2026 և 2027 թթ համար՝ ( - ) նշանով</t>
  </si>
  <si>
    <t>31․ Ներկայացվում է միջոցառման գծով ծախսերը՝ 2025, 2026 և 2027 թթ համար</t>
  </si>
  <si>
    <t>Կապիտալ շին. ծրագրերի էական աճով պայմանավորված կտրուկ ավելացել են նախագծային փաստաթղթերի ներկայացման ծավալները: Փաստաթղթաշրջանառության աճով և առկա սկաներների ու տպիչների մաշվածությամբ պայմանավորված անհրաժեշտություն է առաջացել ձեռք բերելու սկաներ, համակարգիչ և տպիչ:</t>
  </si>
  <si>
    <t>Աղետի գոտու բնակավայրերի հողամասերը ոչ հիմնական շինություններից ազատում և քաղաքաշինական միջավայրի վերականգնում</t>
  </si>
  <si>
    <t>Աղետի գոտու բնակավայրերի պետական և համայնքային սեփականություն հանդիսացող հողամասերը
երկրաշարժից հետո տեղադրված/կառուցված ոչ
հիմնական շինությունների հաջորդաբար ազատում (ոչ հիմնական շինությունների քանդում, ապամոնտաժում), դրանցում բնակվող ընտանիքների վերաբնակեցում՝ Կառավարության կողմից սահմանված մոտեցումների և առաջնահերթությունների համաձայն</t>
  </si>
  <si>
    <r>
      <t>Ընդամենը փոփոխության ենթարկված ծախսեր (հազ. դրամ)</t>
    </r>
    <r>
      <rPr>
        <vertAlign val="superscript"/>
        <sz val="9"/>
        <color theme="1"/>
        <rFont val="GHEA Grapalat"/>
        <family val="3"/>
      </rPr>
      <t>22</t>
    </r>
  </si>
  <si>
    <r>
      <t>Ընդամենը փոփոխության չենթարկված ծախսեր (հազ. դրամ)</t>
    </r>
    <r>
      <rPr>
        <vertAlign val="superscript"/>
        <sz val="9"/>
        <color theme="1"/>
        <rFont val="GHEA Grapalat"/>
        <family val="3"/>
      </rPr>
      <t>23</t>
    </r>
  </si>
  <si>
    <r>
      <t>ԸՆԴԱՄԵՆԸ (հազ. դրամ)</t>
    </r>
    <r>
      <rPr>
        <vertAlign val="superscript"/>
        <sz val="9"/>
        <color theme="1"/>
        <rFont val="GHEA Grapalat"/>
        <family val="3"/>
      </rPr>
      <t>24</t>
    </r>
  </si>
  <si>
    <t>Այլ կապիտալ դրամաշնորհներ</t>
  </si>
  <si>
    <t>Քանդման ենթակա ոչ հիմնական շինությունների քանդում</t>
  </si>
  <si>
    <t>Ոչ հիմնական շինություններում բնակվող ընտանիքների վերաբնակեցում</t>
  </si>
  <si>
    <t>Ընտանիք</t>
  </si>
  <si>
    <t xml:space="preserve">ՀՀ կառավարության 2022 թվականի հոկտեմբերի 13-ի N1601-Ն որոշմամբ սահմանվել է աղետի գոտու բնակավայրերի պետական և համայնքային սեփականություն հանդիսացող հողամասերը երկրաշարժից հետո տեղադրված կամ կառուցված ոչ հիմնական շինություններից ազատելու կարգը, դրանցում բնակվող ընտանիքների վերաբնակեցման հետ կապված հարցերի կանոնակարգման 
մոտեցումները և առաջնահերթությունները:
Որոշմամբ նախատեսված աշխատանքներն իրականացվելու են փուլային եղանակով.
- 2023 թվականին նախատեսված են առավել կազմակերպչական աշխատանքներ (դասակարգված ցուցակների հաստատում համայնքների ղեկավարների կողմից, ծանուցումներ, բյուջետային գործընթացի պլանավորում, ֆինանսավորում չպահանջող աշխատանքների մեկնարկ),
- 2024-2027 թվականների համար՝ ոչ հիմնական շինություններից ազատում և ապամոնտաժում, բնակության նպատակով օգտագործվող ոչ հիմնական շինություններում բնակվող ընտանիքների բնակարանային պայմանների բարելավման մասով պետական աջակցության տարբերակված մոտեցման ցուցաբերում` կախված տվյալ ընտանիքի՝ ոչ հիմնական շինությունում բնակվողի կարգավիճակում հայտնվելու հիմքերից: Մասնավորապես.
- վարձակալության գումար 1 տարվա համար (ամսեկան 60 հազ. դրամ),
- ուղղակի ֆինանսական աջակցություն՝ 1-սենյականոց բնակարանի արժեքի չափով,
- բնակարան ձեռք բերելու համար բնակարանի գնման վկայագրի տրամադրում,
- սոցիալական բնակարանային ֆոնդից բնակելի տարածության հատկացում՝ տարբերակված մոտեցումների կիրառմամբ:
Նախատեսված է նաև առանց աջակցության տրամադրման տնակների քանդում՝ այլ հասցեում սեփականություն ունեցող ընտանիքների համար, չբնակեցված/չօգտագործվող տնակների համար, ոչ բնակության նպատակով օգտագործվող և այլ տնակների մասով:
</t>
  </si>
  <si>
    <t>Էներգետիկ ծառայություններ 4212</t>
  </si>
  <si>
    <t>Կապի ծառայություններ 4214</t>
  </si>
  <si>
    <t>Ապահովագրական ծախսեր 4215</t>
  </si>
  <si>
    <t>Ներքին  գործուղումներ 4221</t>
  </si>
  <si>
    <t>Արտասահմանյան գործուղումների գծով ծախսեր 4222</t>
  </si>
  <si>
    <t xml:space="preserve">Համակարգչային ծառայություններ 4232 </t>
  </si>
  <si>
    <t>Աշխատակազմի մասնագիտական զարգացման ծառայություններ 4233</t>
  </si>
  <si>
    <t>Տեղեկատվական ծառայություններ 4234</t>
  </si>
  <si>
    <t>Կենցաղային և հանրային սննդի ծառայություններ 4236</t>
  </si>
  <si>
    <t>Ներկայացուցչական  ծախսեր 4237</t>
  </si>
  <si>
    <t>Ընդհանուր բնույթի այլ ծառայություններ 4239</t>
  </si>
  <si>
    <t>Մասնագիտական ծառայություններ 4241</t>
  </si>
  <si>
    <t>Շենքերի և կառույցների ընթացիկ նորոգում և պահպանում 4251</t>
  </si>
  <si>
    <t>Մեքենաների և սարքավորումների ընթացիկ նորոգում և պահպանում 4252</t>
  </si>
  <si>
    <t>Գրասենյակային նյութեր և հագուստ 4261</t>
  </si>
  <si>
    <t>Տրանսպորտային նյութեր 4264</t>
  </si>
  <si>
    <t>Հատուկ նպատակային այլ նյութեր 4269</t>
  </si>
  <si>
    <t>Կենցաղային և հանրային սննդի նյութեր 4267</t>
  </si>
  <si>
    <t>Պարտադիր վճարներ 4823</t>
  </si>
  <si>
    <t>Կառավարչական ծառայություններ 4235</t>
  </si>
  <si>
    <t>Աշխատողների աշխատավարձեր և հավելավճարներ 4111</t>
  </si>
  <si>
    <t xml:space="preserve"> Պարգևատրումներ, դրամական խրախուսումներ և հատուկ վճարներ 4112</t>
  </si>
  <si>
    <t>Քաղաքացիական, դատական և պետական ծառայողների պարգևատրում 4113</t>
  </si>
  <si>
    <t>ՖՆ-ի կողմից ներկայացված կողմնորոշիչ չափաքանակների նկատմամբ տարբերությունը պայմանավորված է հետևյալով.
1. Քաղ. ծառայողների աշխատավարձի բնականոն աճ,
2. Փորձաշրջանը համակարգողի պարգևատրում,
3. Ներգրավված փորձագետների վարձատրություն
4. Դրամական օգնություն
5. Վերջնահաշվարկ։
Պարգևատրման ֆոնդի հաշվարկն իրականացվել է համաձայն 
- 2024 թվականի պետական բյուջեի մասին ՀՀ օրենքի 7-րդ հոդվածի 5-րդ կետի,
- ՀՀ կառավարության 2024 թվականի բյուջետային ուղերձ-բացատրագրի:</t>
  </si>
  <si>
    <t>2023 թվականի բյուջետային հատկացումը՝ 1,800.000 դրամ վերաբաշխման արդյունքում ճշգրտվել է /2,151.400 դրամ/:
2024 բյուջետային հատկացումների շրջանակում 1-ին եռամսյակի փաաստացի ծախսը գերազանցում է բյուջեով հաստատված գումարը:
Հաշվի առնելով փաստացի ծախսը 2025 թվականին նախատեսվել է ավելացում:</t>
  </si>
  <si>
    <t>Աճը պայմանավորված է միջազգային գործընկերների, ոլորտի կազմակերպությունների հետ նախատեսվող հանդիպումների պատշաճ կազմակերպմամբ</t>
  </si>
  <si>
    <t>Գների աճով պայմանավորված</t>
  </si>
  <si>
    <t>Հաստիքների և ապրանքների գների աճով պայմանավորված</t>
  </si>
  <si>
    <t>Հաշվարկի մեջ ներառված են ավտոմեքենաների տեխզննության և բնապահպանական, դատական ծախսերի հետ կապված պետական տուրքի վճարները, ինչպես նաև Երևանի քաղաքային համայնքում տեղական տուրքերի դրույքաչափերը սահմանելու մասին ՀՀ Երևան քաղաքի ավագանու  որոշման համաձայն
«այլ վճարովի ավտոկայանատեղում մեկ ավտոտրանսպորտային միջոցը կամ դրա կցորդը ավտոկայանատեղում ժամը 09ºº-ից մինչև 24ºº-ն կայանելու համար`
● մեկ տարվա համար  160000 դրամ։» իրականացվող վճարը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</si>
</sst>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
    <numFmt numFmtId="165" formatCode="_(* #,##0.0_);_(* \(#,##0.0\);_(* &quot;-&quot;??_);_(@_)"/>
    <numFmt numFmtId="166" formatCode="#,##0.0"/>
    <numFmt numFmtId="167" formatCode="_(* #,##0_);_(* \(#,##0\);_(* &quot;-&quot;??_);_(@_)"/>
  </numFmts>
  <fonts count="31"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i/>
      <sz val="9"/>
      <color theme="1"/>
      <name val="GHEA Grapalat"/>
      <family val="3"/>
    </font>
    <font>
      <sz val="8"/>
      <color theme="1"/>
      <name val="GHEA Grapalat"/>
      <family val="3"/>
    </font>
    <font>
      <i/>
      <sz val="8"/>
      <color theme="1"/>
      <name val="GHEA Grapalat"/>
      <family val="3"/>
    </font>
    <font>
      <b/>
      <sz val="10"/>
      <color theme="1"/>
      <name val="GHEA Grapalat"/>
      <family val="3"/>
    </font>
    <font>
      <b/>
      <i/>
      <sz val="12"/>
      <color theme="1"/>
      <name val="GHEA Grapalat"/>
      <family val="3"/>
    </font>
    <font>
      <b/>
      <i/>
      <sz val="10"/>
      <color theme="1"/>
      <name val="GHEA Grapalat"/>
      <family val="3"/>
    </font>
    <font>
      <b/>
      <sz val="9"/>
      <color theme="1"/>
      <name val="GHEA Grapalat"/>
      <family val="3"/>
    </font>
    <font>
      <sz val="10"/>
      <color theme="1"/>
      <name val="GHEA Grapalat"/>
      <family val="3"/>
    </font>
    <font>
      <sz val="11"/>
      <color rgb="FF000000"/>
      <name val="Calibri"/>
      <family val="2"/>
    </font>
    <font>
      <b/>
      <vertAlign val="superscript"/>
      <sz val="10"/>
      <color theme="1"/>
      <name val="GHEA Grapalat"/>
      <family val="3"/>
    </font>
    <font>
      <sz val="11"/>
      <color theme="1"/>
      <name val="GHEA Grapalat"/>
      <family val="3"/>
    </font>
    <font>
      <i/>
      <vertAlign val="superscript"/>
      <sz val="9"/>
      <color theme="1"/>
      <name val="GHEA Grapalat"/>
      <family val="3"/>
    </font>
    <font>
      <vertAlign val="superscript"/>
      <sz val="8"/>
      <color theme="1"/>
      <name val="GHEA Grapalat"/>
      <family val="3"/>
    </font>
    <font>
      <sz val="11"/>
      <color theme="1"/>
      <name val="Calibri"/>
      <family val="2"/>
      <scheme val="minor"/>
    </font>
    <font>
      <b/>
      <sz val="10"/>
      <name val="GHEA Grapalat"/>
      <family val="3"/>
    </font>
    <font>
      <sz val="10"/>
      <name val="GHEA Grapalat"/>
      <family val="3"/>
    </font>
    <font>
      <sz val="10"/>
      <color rgb="FFFF0000"/>
      <name val="GHEA Grapalat"/>
      <family val="3"/>
    </font>
    <font>
      <sz val="9"/>
      <color rgb="FFFF0000"/>
      <name val="GHEA Grapalat"/>
      <family val="3"/>
    </font>
    <font>
      <b/>
      <sz val="9"/>
      <name val="GHEA Grapalat"/>
      <family val="3"/>
    </font>
    <font>
      <b/>
      <sz val="9"/>
      <color rgb="FFFF0000"/>
      <name val="GHEA Grapalat"/>
      <family val="3"/>
    </font>
    <font>
      <sz val="11"/>
      <color rgb="FFFF0000"/>
      <name val="Calibri"/>
      <family val="2"/>
      <scheme val="minor"/>
    </font>
    <font>
      <sz val="9"/>
      <name val="GHEA Grapalat"/>
      <family val="3"/>
    </font>
    <font>
      <b/>
      <i/>
      <sz val="11"/>
      <name val="GHEA Grapalat"/>
      <family val="3"/>
    </font>
    <font>
      <i/>
      <sz val="11"/>
      <name val="GHEA Grapalat"/>
      <family val="3"/>
    </font>
    <font>
      <b/>
      <sz val="11"/>
      <name val="GHEA Grapalat"/>
      <family val="3"/>
    </font>
    <font>
      <sz val="11"/>
      <name val="Calibri"/>
      <family val="2"/>
      <scheme val="minor"/>
    </font>
  </fonts>
  <fills count="10">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43" fontId="18" fillId="0" borderId="0" applyFont="0" applyFill="0" applyBorder="0" applyAlignment="0" applyProtection="0"/>
  </cellStyleXfs>
  <cellXfs count="172">
    <xf numFmtId="0" fontId="0" fillId="0" borderId="0" xfId="0"/>
    <xf numFmtId="0" fontId="8" fillId="0" borderId="0" xfId="0" applyFont="1" applyAlignment="1">
      <alignment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0" fillId="3" borderId="0" xfId="0" applyFill="1"/>
    <xf numFmtId="0" fontId="8" fillId="0" borderId="0" xfId="0" applyFont="1" applyAlignment="1">
      <alignment horizontal="left" vertical="center"/>
    </xf>
    <xf numFmtId="0" fontId="8" fillId="0" borderId="0" xfId="0" applyFont="1"/>
    <xf numFmtId="0" fontId="12" fillId="0" borderId="0" xfId="0" applyFont="1"/>
    <xf numFmtId="0" fontId="15" fillId="0" borderId="0" xfId="0" applyFont="1"/>
    <xf numFmtId="0" fontId="3" fillId="3" borderId="1" xfId="0" applyFont="1" applyFill="1" applyBorder="1" applyAlignment="1">
      <alignment vertical="top" wrapText="1"/>
    </xf>
    <xf numFmtId="0" fontId="1" fillId="0" borderId="0" xfId="0" applyFont="1" applyAlignment="1">
      <alignment horizontal="left" vertical="center" wrapText="1"/>
    </xf>
    <xf numFmtId="0" fontId="10" fillId="0" borderId="3" xfId="0" applyFont="1" applyBorder="1" applyAlignment="1">
      <alignment vertical="center"/>
    </xf>
    <xf numFmtId="0" fontId="10" fillId="0" borderId="0" xfId="0" applyFont="1" applyBorder="1" applyAlignment="1">
      <alignment vertical="center"/>
    </xf>
    <xf numFmtId="0" fontId="10" fillId="0" borderId="3" xfId="0" applyFont="1" applyBorder="1" applyAlignment="1">
      <alignment horizontal="left" vertical="center"/>
    </xf>
    <xf numFmtId="0" fontId="10" fillId="0" borderId="0" xfId="0" applyFont="1" applyBorder="1" applyAlignment="1">
      <alignment horizontal="left" vertical="center"/>
    </xf>
    <xf numFmtId="0" fontId="5" fillId="0" borderId="0" xfId="0" applyFont="1" applyBorder="1" applyAlignment="1">
      <alignment vertical="center"/>
    </xf>
    <xf numFmtId="0" fontId="3" fillId="0" borderId="0" xfId="0" applyFont="1" applyBorder="1" applyAlignment="1">
      <alignment vertical="center"/>
    </xf>
    <xf numFmtId="0" fontId="3" fillId="2" borderId="1" xfId="0" applyFont="1" applyFill="1" applyBorder="1" applyAlignment="1">
      <alignment vertical="center" wrapText="1"/>
    </xf>
    <xf numFmtId="0" fontId="3" fillId="4" borderId="1" xfId="0" applyFont="1" applyFill="1" applyBorder="1" applyAlignment="1">
      <alignment horizontal="center" vertical="center" wrapText="1"/>
    </xf>
    <xf numFmtId="0" fontId="1" fillId="0" borderId="0" xfId="0" applyFont="1" applyBorder="1" applyAlignment="1">
      <alignment horizontal="left" vertical="center"/>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1" fillId="5" borderId="1" xfId="0" applyFont="1" applyFill="1" applyBorder="1" applyAlignment="1">
      <alignment horizontal="left" vertical="center"/>
    </xf>
    <xf numFmtId="0" fontId="3" fillId="5" borderId="1" xfId="0" applyFont="1" applyFill="1" applyBorder="1"/>
    <xf numFmtId="0" fontId="3" fillId="5" borderId="1" xfId="0" applyFont="1" applyFill="1" applyBorder="1" applyAlignment="1">
      <alignment vertical="center" wrapText="1"/>
    </xf>
    <xf numFmtId="0" fontId="11" fillId="5" borderId="1" xfId="0" applyFont="1" applyFill="1" applyBorder="1" applyAlignment="1">
      <alignment vertical="center" wrapText="1"/>
    </xf>
    <xf numFmtId="0" fontId="6"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6" borderId="0" xfId="0" applyFill="1"/>
    <xf numFmtId="0" fontId="3" fillId="3" borderId="1" xfId="0" applyFont="1" applyFill="1" applyBorder="1" applyAlignment="1">
      <alignment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top" wrapText="1"/>
    </xf>
    <xf numFmtId="0" fontId="3"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1" xfId="0" applyFont="1" applyFill="1" applyBorder="1" applyAlignment="1">
      <alignment horizontal="left" vertical="center" wrapText="1"/>
    </xf>
    <xf numFmtId="49" fontId="19" fillId="0" borderId="2" xfId="0" applyNumberFormat="1" applyFont="1" applyFill="1" applyBorder="1" applyAlignment="1">
      <alignment horizontal="left" vertical="center" wrapText="1"/>
    </xf>
    <xf numFmtId="49" fontId="19" fillId="0" borderId="1" xfId="0" applyNumberFormat="1" applyFont="1" applyFill="1" applyBorder="1" applyAlignment="1">
      <alignment horizontal="left" vertical="center" wrapText="1"/>
    </xf>
    <xf numFmtId="0" fontId="19" fillId="8" borderId="1" xfId="0" applyFont="1" applyFill="1" applyBorder="1" applyAlignment="1">
      <alignment horizontal="left" vertical="center" wrapText="1"/>
    </xf>
    <xf numFmtId="0" fontId="19" fillId="9"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9" fillId="0" borderId="1" xfId="0" applyFont="1" applyFill="1" applyBorder="1" applyAlignment="1">
      <alignment horizontal="left" vertical="center" wrapText="1"/>
    </xf>
    <xf numFmtId="164" fontId="21" fillId="0" borderId="1" xfId="0" applyNumberFormat="1" applyFont="1" applyFill="1" applyBorder="1" applyAlignment="1">
      <alignment horizontal="center" vertical="center" wrapText="1"/>
    </xf>
    <xf numFmtId="164" fontId="21" fillId="9" borderId="1" xfId="0" applyNumberFormat="1"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1" fillId="0" borderId="1" xfId="0" applyNumberFormat="1" applyFont="1" applyBorder="1" applyAlignment="1">
      <alignment horizontal="center" vertical="center" wrapText="1"/>
    </xf>
    <xf numFmtId="164" fontId="3" fillId="4" borderId="1" xfId="0" applyNumberFormat="1" applyFont="1" applyFill="1" applyBorder="1" applyAlignment="1">
      <alignment horizontal="center" vertical="center" wrapText="1"/>
    </xf>
    <xf numFmtId="0" fontId="19" fillId="0" borderId="1" xfId="0" applyFont="1" applyBorder="1" applyAlignment="1">
      <alignment wrapText="1"/>
    </xf>
    <xf numFmtId="164" fontId="19" fillId="9" borderId="1" xfId="0" applyNumberFormat="1" applyFont="1" applyFill="1" applyBorder="1" applyAlignment="1">
      <alignment horizontal="center" wrapText="1"/>
    </xf>
    <xf numFmtId="164" fontId="11" fillId="5" borderId="1" xfId="0" applyNumberFormat="1" applyFont="1" applyFill="1" applyBorder="1" applyAlignment="1">
      <alignment vertical="center" wrapText="1"/>
    </xf>
    <xf numFmtId="0" fontId="11" fillId="4" borderId="1" xfId="0" applyFont="1" applyFill="1" applyBorder="1" applyAlignment="1">
      <alignment horizontal="center" vertical="center" wrapText="1"/>
    </xf>
    <xf numFmtId="0" fontId="3" fillId="5" borderId="1" xfId="0" applyFont="1" applyFill="1" applyBorder="1" applyAlignment="1">
      <alignment wrapText="1"/>
    </xf>
    <xf numFmtId="164" fontId="20" fillId="8" borderId="1" xfId="0" applyNumberFormat="1" applyFont="1" applyFill="1" applyBorder="1" applyAlignment="1">
      <alignment horizontal="center" vertical="center" wrapText="1"/>
    </xf>
    <xf numFmtId="164" fontId="6" fillId="3" borderId="1" xfId="0" applyNumberFormat="1" applyFont="1" applyFill="1" applyBorder="1" applyAlignment="1">
      <alignment horizontal="center" vertical="center" wrapText="1"/>
    </xf>
    <xf numFmtId="164" fontId="3" fillId="5" borderId="1" xfId="0" applyNumberFormat="1" applyFont="1" applyFill="1" applyBorder="1" applyAlignment="1">
      <alignment vertical="center" wrapText="1"/>
    </xf>
    <xf numFmtId="164" fontId="11" fillId="4" borderId="1" xfId="0" applyNumberFormat="1" applyFont="1" applyFill="1" applyBorder="1" applyAlignment="1">
      <alignment horizontal="center" vertical="center" wrapText="1"/>
    </xf>
    <xf numFmtId="164" fontId="20" fillId="8" borderId="1" xfId="1" applyNumberFormat="1" applyFont="1" applyFill="1" applyBorder="1" applyAlignment="1">
      <alignment horizontal="center" vertical="center" wrapText="1"/>
    </xf>
    <xf numFmtId="164" fontId="20" fillId="0"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vertical="center"/>
    </xf>
    <xf numFmtId="164" fontId="3" fillId="5" borderId="1" xfId="0" applyNumberFormat="1" applyFont="1" applyFill="1" applyBorder="1" applyAlignment="1">
      <alignment vertical="center"/>
    </xf>
    <xf numFmtId="0" fontId="19" fillId="0" borderId="1" xfId="0" applyFont="1" applyBorder="1" applyAlignment="1">
      <alignment vertical="center" wrapText="1"/>
    </xf>
    <xf numFmtId="0" fontId="11" fillId="5" borderId="1" xfId="0" applyFont="1" applyFill="1" applyBorder="1" applyAlignment="1">
      <alignment horizontal="center"/>
    </xf>
    <xf numFmtId="0" fontId="0" fillId="0" borderId="0" xfId="0" applyAlignment="1">
      <alignment horizontal="center"/>
    </xf>
    <xf numFmtId="0" fontId="1" fillId="0" borderId="0" xfId="0" applyFont="1" applyAlignment="1">
      <alignment horizontal="center" vertical="center"/>
    </xf>
    <xf numFmtId="4" fontId="11" fillId="5" borderId="1" xfId="0" applyNumberFormat="1" applyFont="1" applyFill="1" applyBorder="1" applyAlignment="1">
      <alignment horizontal="center" vertical="center" wrapText="1"/>
    </xf>
    <xf numFmtId="0" fontId="10" fillId="0" borderId="1" xfId="0" applyFont="1" applyBorder="1" applyAlignment="1">
      <alignment vertical="top" wrapText="1"/>
    </xf>
    <xf numFmtId="4" fontId="3" fillId="4" borderId="1" xfId="0" applyNumberFormat="1" applyFont="1" applyFill="1" applyBorder="1" applyAlignment="1">
      <alignment horizontal="center" vertical="center" wrapText="1"/>
    </xf>
    <xf numFmtId="3" fontId="3" fillId="5" borderId="1" xfId="0" applyNumberFormat="1" applyFont="1" applyFill="1" applyBorder="1" applyAlignment="1">
      <alignment vertical="center" wrapText="1"/>
    </xf>
    <xf numFmtId="166" fontId="3" fillId="5" borderId="1" xfId="0" applyNumberFormat="1" applyFont="1" applyFill="1" applyBorder="1" applyAlignment="1">
      <alignment vertical="center" wrapText="1"/>
    </xf>
    <xf numFmtId="166" fontId="11" fillId="5" borderId="1" xfId="0" applyNumberFormat="1" applyFont="1" applyFill="1" applyBorder="1" applyAlignment="1">
      <alignment vertical="center" wrapText="1"/>
    </xf>
    <xf numFmtId="166" fontId="6" fillId="5" borderId="2" xfId="0" applyNumberFormat="1" applyFont="1" applyFill="1" applyBorder="1" applyAlignment="1">
      <alignment horizontal="center" vertical="center" wrapText="1"/>
    </xf>
    <xf numFmtId="0" fontId="23" fillId="5" borderId="1" xfId="0" applyFont="1" applyFill="1" applyBorder="1" applyAlignment="1">
      <alignment vertical="center" wrapText="1"/>
    </xf>
    <xf numFmtId="165" fontId="6" fillId="7" borderId="2" xfId="1" applyNumberFormat="1" applyFont="1" applyFill="1" applyBorder="1" applyAlignment="1">
      <alignment horizontal="center" vertical="center" wrapText="1"/>
    </xf>
    <xf numFmtId="165" fontId="6" fillId="7" borderId="1" xfId="1"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3" fillId="5" borderId="1" xfId="0" applyFont="1" applyFill="1" applyBorder="1" applyAlignment="1">
      <alignment horizontal="left" vertical="center" wrapText="1"/>
    </xf>
    <xf numFmtId="3" fontId="11" fillId="5" borderId="1" xfId="0" applyNumberFormat="1" applyFont="1" applyFill="1" applyBorder="1" applyAlignment="1">
      <alignment vertical="center" wrapText="1"/>
    </xf>
    <xf numFmtId="166" fontId="3" fillId="5" borderId="1" xfId="0" applyNumberFormat="1" applyFont="1" applyFill="1" applyBorder="1" applyAlignment="1">
      <alignment vertical="center"/>
    </xf>
    <xf numFmtId="164" fontId="3" fillId="7" borderId="1" xfId="0" applyNumberFormat="1" applyFont="1" applyFill="1" applyBorder="1" applyAlignment="1">
      <alignment horizontal="center" vertical="center" wrapText="1"/>
    </xf>
    <xf numFmtId="166" fontId="3" fillId="4" borderId="1" xfId="0" applyNumberFormat="1" applyFont="1" applyFill="1" applyBorder="1" applyAlignment="1">
      <alignment horizontal="center" vertical="center" wrapText="1"/>
    </xf>
    <xf numFmtId="164" fontId="6" fillId="5"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5" borderId="1" xfId="0" applyFont="1" applyFill="1" applyBorder="1" applyAlignment="1">
      <alignment horizontal="center" vertical="center"/>
    </xf>
    <xf numFmtId="167" fontId="3" fillId="5" borderId="1" xfId="1" applyNumberFormat="1" applyFont="1" applyFill="1" applyBorder="1" applyAlignment="1">
      <alignment horizontal="left" vertical="center"/>
    </xf>
    <xf numFmtId="2" fontId="3" fillId="5" borderId="1" xfId="0" applyNumberFormat="1" applyFont="1" applyFill="1" applyBorder="1" applyAlignment="1">
      <alignment vertical="center" wrapText="1"/>
    </xf>
    <xf numFmtId="2" fontId="3" fillId="4" borderId="1" xfId="0" applyNumberFormat="1" applyFont="1" applyFill="1" applyBorder="1" applyAlignment="1">
      <alignment horizontal="center" vertical="center" wrapText="1"/>
    </xf>
    <xf numFmtId="2" fontId="11" fillId="5" borderId="1" xfId="0" applyNumberFormat="1" applyFont="1" applyFill="1" applyBorder="1" applyAlignment="1">
      <alignment vertical="center" wrapText="1"/>
    </xf>
    <xf numFmtId="2" fontId="11" fillId="4" borderId="1" xfId="0" applyNumberFormat="1"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2" fontId="3" fillId="7"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2" fontId="11" fillId="4" borderId="1" xfId="0" applyNumberFormat="1" applyFont="1" applyFill="1" applyBorder="1" applyAlignment="1">
      <alignment vertical="center" wrapText="1"/>
    </xf>
    <xf numFmtId="0" fontId="3"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10" fillId="0" borderId="0" xfId="0" applyFont="1" applyAlignment="1">
      <alignment horizontal="left" vertical="center"/>
    </xf>
    <xf numFmtId="0" fontId="25" fillId="0" borderId="0" xfId="0" applyFont="1"/>
    <xf numFmtId="0" fontId="26" fillId="5" borderId="1" xfId="0" applyFont="1" applyFill="1" applyBorder="1"/>
    <xf numFmtId="0" fontId="3" fillId="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8" fillId="0" borderId="0" xfId="0" applyFont="1" applyAlignment="1">
      <alignment horizontal="left" vertical="center" wrapText="1"/>
    </xf>
    <xf numFmtId="0" fontId="29" fillId="0" borderId="0" xfId="0" applyFont="1" applyAlignment="1">
      <alignment horizontal="left" vertical="center" wrapText="1"/>
    </xf>
    <xf numFmtId="0" fontId="28" fillId="0" borderId="0" xfId="0" applyFont="1" applyAlignment="1">
      <alignment vertical="center" wrapText="1"/>
    </xf>
    <xf numFmtId="0" fontId="28" fillId="0" borderId="0" xfId="0" applyFont="1" applyAlignment="1">
      <alignment horizontal="justify" vertical="center" wrapText="1"/>
    </xf>
    <xf numFmtId="0" fontId="30" fillId="0" borderId="0" xfId="0" applyFont="1" applyAlignment="1">
      <alignment wrapText="1"/>
    </xf>
    <xf numFmtId="2" fontId="0" fillId="0" borderId="0" xfId="0" applyNumberFormat="1"/>
    <xf numFmtId="0" fontId="3" fillId="3" borderId="1" xfId="0" applyFont="1" applyFill="1" applyBorder="1" applyAlignment="1">
      <alignment horizontal="center" vertical="center" wrapText="1"/>
    </xf>
    <xf numFmtId="165" fontId="3" fillId="5" borderId="1" xfId="1" applyNumberFormat="1" applyFont="1" applyFill="1" applyBorder="1" applyAlignment="1">
      <alignment vertical="center" wrapText="1"/>
    </xf>
    <xf numFmtId="164" fontId="11" fillId="7" borderId="1" xfId="0"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0" fontId="3" fillId="5" borderId="1" xfId="0" applyFont="1" applyFill="1" applyBorder="1" applyAlignment="1">
      <alignment horizontal="left" vertical="top" wrapText="1"/>
    </xf>
    <xf numFmtId="0" fontId="12" fillId="5" borderId="1" xfId="0" applyFont="1" applyFill="1" applyBorder="1" applyAlignment="1">
      <alignment horizontal="left" vertical="top" wrapText="1"/>
    </xf>
    <xf numFmtId="0" fontId="12" fillId="5" borderId="1" xfId="0" applyFont="1" applyFill="1" applyBorder="1" applyAlignment="1">
      <alignment horizontal="left" wrapText="1"/>
    </xf>
    <xf numFmtId="0" fontId="12" fillId="5" borderId="4" xfId="0" applyFont="1" applyFill="1" applyBorder="1" applyAlignment="1">
      <alignment horizontal="left" wrapText="1"/>
    </xf>
    <xf numFmtId="0" fontId="3" fillId="5" borderId="1" xfId="0" applyFont="1" applyFill="1" applyBorder="1" applyAlignment="1">
      <alignment horizontal="left"/>
    </xf>
    <xf numFmtId="0" fontId="0" fillId="0" borderId="0" xfId="0" applyAlignment="1">
      <alignment horizontal="left"/>
    </xf>
    <xf numFmtId="0" fontId="3" fillId="0" borderId="0" xfId="0" applyFont="1" applyBorder="1" applyAlignment="1">
      <alignment horizontal="center"/>
    </xf>
    <xf numFmtId="43" fontId="20" fillId="0" borderId="1" xfId="1" applyFont="1" applyFill="1" applyBorder="1" applyAlignment="1">
      <alignment horizontal="center" vertical="center" wrapText="1"/>
    </xf>
    <xf numFmtId="43" fontId="3" fillId="4" borderId="1" xfId="1" applyFont="1" applyFill="1" applyBorder="1" applyAlignment="1">
      <alignment horizontal="center" vertical="center" wrapText="1"/>
    </xf>
    <xf numFmtId="165" fontId="3" fillId="4" borderId="1" xfId="1" applyNumberFormat="1" applyFont="1" applyFill="1" applyBorder="1" applyAlignment="1">
      <alignment horizontal="center" vertical="center" wrapText="1"/>
    </xf>
    <xf numFmtId="165" fontId="6" fillId="5" borderId="2" xfId="1" applyNumberFormat="1" applyFont="1" applyFill="1" applyBorder="1" applyAlignment="1">
      <alignment horizontal="center" vertical="center" wrapText="1"/>
    </xf>
    <xf numFmtId="164" fontId="20" fillId="9" borderId="1" xfId="0" applyNumberFormat="1" applyFont="1" applyFill="1" applyBorder="1" applyAlignment="1">
      <alignment horizontal="center" vertical="center" wrapText="1"/>
    </xf>
    <xf numFmtId="164" fontId="20"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8" xfId="0" applyFont="1" applyFill="1" applyBorder="1" applyAlignment="1">
      <alignment horizontal="center" vertical="center"/>
    </xf>
    <xf numFmtId="0" fontId="3" fillId="5" borderId="2"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8" borderId="0" xfId="0" applyFont="1" applyFill="1" applyBorder="1" applyAlignment="1">
      <alignment horizontal="left" wrapText="1"/>
    </xf>
    <xf numFmtId="4" fontId="11" fillId="5" borderId="7" xfId="0" applyNumberFormat="1" applyFont="1" applyFill="1" applyBorder="1" applyAlignment="1">
      <alignment horizontal="center" vertical="center" wrapText="1"/>
    </xf>
    <xf numFmtId="4" fontId="11" fillId="5" borderId="2" xfId="0" applyNumberFormat="1" applyFont="1" applyFill="1" applyBorder="1" applyAlignment="1">
      <alignment horizontal="center" vertical="center" wrapText="1"/>
    </xf>
    <xf numFmtId="0" fontId="22" fillId="5" borderId="4" xfId="0" applyFont="1" applyFill="1" applyBorder="1" applyAlignment="1">
      <alignment horizontal="left" vertical="center" wrapText="1"/>
    </xf>
    <xf numFmtId="0" fontId="22" fillId="5" borderId="5" xfId="0" applyFont="1" applyFill="1" applyBorder="1" applyAlignment="1">
      <alignment horizontal="left" vertical="center"/>
    </xf>
    <xf numFmtId="0" fontId="22" fillId="5" borderId="6" xfId="0" applyFont="1" applyFill="1" applyBorder="1" applyAlignment="1">
      <alignment horizontal="left" vertical="center"/>
    </xf>
    <xf numFmtId="0" fontId="0" fillId="0" borderId="0" xfId="0" applyAlignment="1">
      <alignment horizontal="lef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47</xdr:row>
          <xdr:rowOff>0</xdr:rowOff>
        </xdr:from>
        <xdr:to>
          <xdr:col>2</xdr:col>
          <xdr:colOff>609600</xdr:colOff>
          <xdr:row>48</xdr:row>
          <xdr:rowOff>28575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44</xdr:row>
          <xdr:rowOff>171450</xdr:rowOff>
        </xdr:from>
        <xdr:to>
          <xdr:col>2</xdr:col>
          <xdr:colOff>1362075</xdr:colOff>
          <xdr:row>46</xdr:row>
          <xdr:rowOff>28575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28575</xdr:rowOff>
        </xdr:from>
        <xdr:to>
          <xdr:col>2</xdr:col>
          <xdr:colOff>1362075</xdr:colOff>
          <xdr:row>47</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9525</xdr:rowOff>
        </xdr:from>
        <xdr:to>
          <xdr:col>2</xdr:col>
          <xdr:colOff>9525</xdr:colOff>
          <xdr:row>49</xdr:row>
          <xdr:rowOff>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27</xdr:row>
          <xdr:rowOff>0</xdr:rowOff>
        </xdr:from>
        <xdr:to>
          <xdr:col>2</xdr:col>
          <xdr:colOff>1171575</xdr:colOff>
          <xdr:row>28</xdr:row>
          <xdr:rowOff>28575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171450</xdr:rowOff>
        </xdr:from>
        <xdr:to>
          <xdr:col>3</xdr:col>
          <xdr:colOff>266700</xdr:colOff>
          <xdr:row>26</xdr:row>
          <xdr:rowOff>28575</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26</xdr:row>
          <xdr:rowOff>28575</xdr:rowOff>
        </xdr:from>
        <xdr:to>
          <xdr:col>3</xdr:col>
          <xdr:colOff>266700</xdr:colOff>
          <xdr:row>27</xdr:row>
          <xdr:rowOff>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28</xdr:row>
          <xdr:rowOff>9525</xdr:rowOff>
        </xdr:from>
        <xdr:to>
          <xdr:col>2</xdr:col>
          <xdr:colOff>571500</xdr:colOff>
          <xdr:row>29</xdr:row>
          <xdr:rowOff>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1609725</xdr:colOff>
          <xdr:row>27</xdr:row>
          <xdr:rowOff>28575</xdr:rowOff>
        </xdr:to>
        <xdr:sp macro="" textlink="">
          <xdr:nvSpPr>
            <xdr:cNvPr id="7173" name="Check Box 5" hidden="1">
              <a:extLst>
                <a:ext uri="{63B3BB69-23CF-44E3-9099-C40C66FF867C}">
                  <a14:compatExt spid="_x0000_s71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3</xdr:col>
          <xdr:colOff>619125</xdr:colOff>
          <xdr:row>25</xdr:row>
          <xdr:rowOff>28575</xdr:rowOff>
        </xdr:to>
        <xdr:sp macro="" textlink="">
          <xdr:nvSpPr>
            <xdr:cNvPr id="7174" name="Check Box 6" hidden="1">
              <a:extLst>
                <a:ext uri="{63B3BB69-23CF-44E3-9099-C40C66FF867C}">
                  <a14:compatExt spid="_x0000_s71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3</xdr:col>
          <xdr:colOff>619125</xdr:colOff>
          <xdr:row>26</xdr:row>
          <xdr:rowOff>0</xdr:rowOff>
        </xdr:to>
        <xdr:sp macro="" textlink="">
          <xdr:nvSpPr>
            <xdr:cNvPr id="7175" name="Check Box 7" hidden="1">
              <a:extLst>
                <a:ext uri="{63B3BB69-23CF-44E3-9099-C40C66FF867C}">
                  <a14:compatExt spid="_x0000_s71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1009650</xdr:colOff>
          <xdr:row>28</xdr:row>
          <xdr:rowOff>0</xdr:rowOff>
        </xdr:to>
        <xdr:sp macro="" textlink="">
          <xdr:nvSpPr>
            <xdr:cNvPr id="7176" name="Check Box 8" hidden="1">
              <a:extLst>
                <a:ext uri="{63B3BB69-23CF-44E3-9099-C40C66FF867C}">
                  <a14:compatExt spid="_x0000_s71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26</xdr:row>
          <xdr:rowOff>0</xdr:rowOff>
        </xdr:from>
        <xdr:to>
          <xdr:col>2</xdr:col>
          <xdr:colOff>1171575</xdr:colOff>
          <xdr:row>27</xdr:row>
          <xdr:rowOff>114300</xdr:rowOff>
        </xdr:to>
        <xdr:sp macro="" textlink="">
          <xdr:nvSpPr>
            <xdr:cNvPr id="19461" name="Check Box 5" hidden="1">
              <a:extLst>
                <a:ext uri="{63B3BB69-23CF-44E3-9099-C40C66FF867C}">
                  <a14:compatExt spid="_x0000_s194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171450</xdr:rowOff>
        </xdr:from>
        <xdr:to>
          <xdr:col>2</xdr:col>
          <xdr:colOff>1924050</xdr:colOff>
          <xdr:row>25</xdr:row>
          <xdr:rowOff>76200</xdr:rowOff>
        </xdr:to>
        <xdr:sp macro="" textlink="">
          <xdr:nvSpPr>
            <xdr:cNvPr id="19462" name="Check Box 6" hidden="1">
              <a:extLst>
                <a:ext uri="{63B3BB69-23CF-44E3-9099-C40C66FF867C}">
                  <a14:compatExt spid="_x0000_s194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25</xdr:row>
          <xdr:rowOff>28575</xdr:rowOff>
        </xdr:from>
        <xdr:to>
          <xdr:col>2</xdr:col>
          <xdr:colOff>1924050</xdr:colOff>
          <xdr:row>26</xdr:row>
          <xdr:rowOff>114300</xdr:rowOff>
        </xdr:to>
        <xdr:sp macro="" textlink="">
          <xdr:nvSpPr>
            <xdr:cNvPr id="19463" name="Check Box 7" hidden="1">
              <a:extLst>
                <a:ext uri="{63B3BB69-23CF-44E3-9099-C40C66FF867C}">
                  <a14:compatExt spid="_x0000_s194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27</xdr:row>
          <xdr:rowOff>9525</xdr:rowOff>
        </xdr:from>
        <xdr:to>
          <xdr:col>2</xdr:col>
          <xdr:colOff>571500</xdr:colOff>
          <xdr:row>28</xdr:row>
          <xdr:rowOff>95250</xdr:rowOff>
        </xdr:to>
        <xdr:sp macro="" textlink="">
          <xdr:nvSpPr>
            <xdr:cNvPr id="19464" name="Check Box 8" hidden="1">
              <a:extLst>
                <a:ext uri="{63B3BB69-23CF-44E3-9099-C40C66FF867C}">
                  <a14:compatExt spid="_x0000_s194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7409" name="Check Box 1" hidden="1">
              <a:extLst>
                <a:ext uri="{63B3BB69-23CF-44E3-9099-C40C66FF867C}">
                  <a14:compatExt spid="_x0000_s174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0</xdr:rowOff>
        </xdr:to>
        <xdr:sp macro="" textlink="">
          <xdr:nvSpPr>
            <xdr:cNvPr id="17410" name="Check Box 2" hidden="1">
              <a:extLst>
                <a:ext uri="{63B3BB69-23CF-44E3-9099-C40C66FF867C}">
                  <a14:compatExt spid="_x0000_s174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24</xdr:row>
          <xdr:rowOff>123825</xdr:rowOff>
        </xdr:to>
        <xdr:sp macro="" textlink="">
          <xdr:nvSpPr>
            <xdr:cNvPr id="17411" name="Check Box 3" hidden="1">
              <a:extLst>
                <a:ext uri="{63B3BB69-23CF-44E3-9099-C40C66FF867C}">
                  <a14:compatExt spid="_x0000_s174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7412" name="Check Box 4" hidden="1">
              <a:extLst>
                <a:ext uri="{63B3BB69-23CF-44E3-9099-C40C66FF867C}">
                  <a14:compatExt spid="_x0000_s174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85725</xdr:colOff>
          <xdr:row>25</xdr:row>
          <xdr:rowOff>0</xdr:rowOff>
        </xdr:from>
        <xdr:to>
          <xdr:col>2</xdr:col>
          <xdr:colOff>1171575</xdr:colOff>
          <xdr:row>26</xdr:row>
          <xdr:rowOff>28575</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«Արտադրել - գնել» այլընտրանքի կիրառում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171450</xdr:rowOff>
        </xdr:from>
        <xdr:to>
          <xdr:col>3</xdr:col>
          <xdr:colOff>266700</xdr:colOff>
          <xdr:row>24</xdr:row>
          <xdr:rowOff>28575</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սպառման ծավալների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24</xdr:row>
          <xdr:rowOff>28575</xdr:rowOff>
        </xdr:from>
        <xdr:to>
          <xdr:col>3</xdr:col>
          <xdr:colOff>266700</xdr:colOff>
          <xdr:row>25</xdr:row>
          <xdr:rowOff>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Կիրառվող ռեսուրսների տեսակներում (համախմբությունում) փոփոխություն</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26</xdr:row>
          <xdr:rowOff>9525</xdr:rowOff>
        </xdr:from>
        <xdr:to>
          <xdr:col>2</xdr:col>
          <xdr:colOff>571500</xdr:colOff>
          <xdr:row>27</xdr:row>
          <xdr:rowOff>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US" sz="1100" b="0" i="0" u="none" strike="noStrike" baseline="0">
                  <a:solidFill>
                    <a:srgbClr val="000000"/>
                  </a:solidFill>
                  <a:latin typeface="Calibri"/>
                  <a:cs typeface="Calibri"/>
                </a:rPr>
                <a:t>Այլ (նկարագրել)՝</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9.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5.xml.rels><?xml version="1.0" encoding="UTF-8" standalone="yes"?>
<Relationships xmlns="http://schemas.openxmlformats.org/package/2006/relationships"><Relationship Id="rId3" Type="http://schemas.openxmlformats.org/officeDocument/2006/relationships/ctrlProp" Target="../ctrlProps/ctrlProp13.xml"/><Relationship Id="rId2" Type="http://schemas.openxmlformats.org/officeDocument/2006/relationships/vmlDrawing" Target="../drawings/vmlDrawing4.vml"/><Relationship Id="rId1" Type="http://schemas.openxmlformats.org/officeDocument/2006/relationships/drawing" Target="../drawings/drawing4.xml"/><Relationship Id="rId6" Type="http://schemas.openxmlformats.org/officeDocument/2006/relationships/ctrlProp" Target="../ctrlProps/ctrlProp16.xml"/><Relationship Id="rId5" Type="http://schemas.openxmlformats.org/officeDocument/2006/relationships/ctrlProp" Target="../ctrlProps/ctrlProp15.xml"/><Relationship Id="rId4" Type="http://schemas.openxmlformats.org/officeDocument/2006/relationships/ctrlProp" Target="../ctrlProps/ctrlProp14.xml"/></Relationships>
</file>

<file path=xl/worksheets/_rels/sheet6.xml.rels><?xml version="1.0" encoding="UTF-8" standalone="yes"?>
<Relationships xmlns="http://schemas.openxmlformats.org/package/2006/relationships"><Relationship Id="rId3" Type="http://schemas.openxmlformats.org/officeDocument/2006/relationships/ctrlProp" Target="../ctrlProps/ctrlProp17.xml"/><Relationship Id="rId2" Type="http://schemas.openxmlformats.org/officeDocument/2006/relationships/vmlDrawing" Target="../drawings/vmlDrawing5.vml"/><Relationship Id="rId1" Type="http://schemas.openxmlformats.org/officeDocument/2006/relationships/drawing" Target="../drawings/drawing5.xml"/><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s>
</file>

<file path=xl/worksheets/_rels/sheet7.xml.rels><?xml version="1.0" encoding="UTF-8" standalone="yes"?>
<Relationships xmlns="http://schemas.openxmlformats.org/package/2006/relationships"><Relationship Id="rId3" Type="http://schemas.openxmlformats.org/officeDocument/2006/relationships/ctrlProp" Target="../ctrlProps/ctrlProp21.xml"/><Relationship Id="rId2" Type="http://schemas.openxmlformats.org/officeDocument/2006/relationships/vmlDrawing" Target="../drawings/vmlDrawing6.vml"/><Relationship Id="rId1" Type="http://schemas.openxmlformats.org/officeDocument/2006/relationships/drawing" Target="../drawings/drawing6.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8"/>
  <sheetViews>
    <sheetView workbookViewId="0">
      <pane xSplit="5" ySplit="7" topLeftCell="V8" activePane="bottomRight" state="frozen"/>
      <selection pane="topRight" activeCell="F1" sqref="F1"/>
      <selection pane="bottomLeft" activeCell="A8" sqref="A8"/>
      <selection pane="bottomRight" activeCell="Q9" sqref="Q9"/>
    </sheetView>
  </sheetViews>
  <sheetFormatPr defaultRowHeight="15" x14ac:dyDescent="0.25"/>
  <cols>
    <col min="1" max="1" width="4.85546875" customWidth="1"/>
    <col min="2" max="2" width="9.85546875" customWidth="1"/>
    <col min="3" max="3" width="11.28515625" customWidth="1"/>
    <col min="4" max="4" width="18.7109375" customWidth="1"/>
    <col min="5" max="5" width="21.85546875" customWidth="1"/>
    <col min="6" max="6" width="19.42578125" customWidth="1"/>
    <col min="7" max="7" width="14" customWidth="1"/>
    <col min="8" max="8" width="12.28515625" customWidth="1"/>
    <col min="9" max="9" width="12.42578125" customWidth="1"/>
    <col min="10" max="11" width="10.28515625" customWidth="1"/>
    <col min="12" max="15" width="9.5703125" customWidth="1"/>
    <col min="16" max="16" width="15.5703125" customWidth="1"/>
    <col min="17" max="17" width="9.5703125" customWidth="1"/>
    <col min="18" max="18" width="12.140625" customWidth="1"/>
    <col min="19" max="19" width="9.140625" customWidth="1"/>
    <col min="20" max="22" width="12.85546875" customWidth="1"/>
    <col min="23" max="24" width="14.7109375" customWidth="1"/>
    <col min="25" max="25" width="25" customWidth="1"/>
  </cols>
  <sheetData>
    <row r="1" spans="1:25" ht="19.5" x14ac:dyDescent="0.25">
      <c r="A1" s="1" t="s">
        <v>46</v>
      </c>
      <c r="B1" s="1"/>
      <c r="C1" s="1"/>
      <c r="D1" s="1"/>
      <c r="E1" s="1"/>
      <c r="F1" s="1"/>
      <c r="G1" s="1"/>
      <c r="H1" s="1"/>
      <c r="I1" s="1"/>
      <c r="J1" s="1"/>
      <c r="K1" s="1"/>
      <c r="L1" s="1"/>
      <c r="M1" s="1"/>
      <c r="N1" s="1"/>
      <c r="O1" s="1"/>
      <c r="P1" s="1"/>
      <c r="Q1" s="1"/>
      <c r="R1" s="1"/>
      <c r="S1" s="1"/>
      <c r="T1" s="1"/>
      <c r="U1" s="1"/>
    </row>
    <row r="2" spans="1:25" ht="17.25" x14ac:dyDescent="0.25">
      <c r="A2" s="19"/>
      <c r="B2" s="19"/>
      <c r="C2" s="19"/>
      <c r="D2" s="19"/>
      <c r="E2" s="19"/>
      <c r="F2" s="19"/>
      <c r="G2" s="19"/>
      <c r="H2" s="19"/>
      <c r="I2" s="19"/>
      <c r="J2" s="19"/>
      <c r="K2" s="19"/>
      <c r="L2" s="19"/>
      <c r="M2" s="19"/>
      <c r="N2" s="19"/>
      <c r="O2" s="19"/>
      <c r="P2" s="19"/>
      <c r="Q2" s="19"/>
      <c r="R2" s="19"/>
      <c r="S2" s="19"/>
      <c r="T2" s="19"/>
      <c r="U2" s="19"/>
    </row>
    <row r="3" spans="1:25" ht="17.25" x14ac:dyDescent="0.25">
      <c r="A3" s="1" t="s">
        <v>47</v>
      </c>
      <c r="B3" s="19"/>
      <c r="C3" s="19"/>
      <c r="D3" s="19"/>
      <c r="E3" s="19"/>
      <c r="F3" s="19"/>
      <c r="G3" s="19"/>
      <c r="H3" s="19"/>
      <c r="I3" s="19"/>
      <c r="J3" s="19"/>
      <c r="K3" s="19"/>
      <c r="L3" s="19"/>
      <c r="M3" s="19"/>
      <c r="N3" s="19"/>
      <c r="O3" s="19"/>
      <c r="P3" s="19"/>
      <c r="Q3" s="19"/>
      <c r="R3" s="19"/>
      <c r="S3" s="19"/>
      <c r="T3" s="19"/>
      <c r="U3" s="19"/>
    </row>
    <row r="4" spans="1:25" ht="17.25" x14ac:dyDescent="0.25">
      <c r="A4" s="19"/>
      <c r="B4" s="19"/>
      <c r="C4" s="19"/>
      <c r="D4" s="19"/>
      <c r="E4" s="19"/>
      <c r="F4" s="19"/>
      <c r="G4" s="19"/>
      <c r="H4" s="19"/>
      <c r="I4" s="19"/>
      <c r="J4" s="19"/>
      <c r="K4" s="19"/>
      <c r="L4" s="19"/>
      <c r="M4" s="19"/>
      <c r="N4" s="19"/>
      <c r="O4" s="19"/>
      <c r="P4" s="19"/>
      <c r="Q4" s="19"/>
      <c r="R4" s="19"/>
      <c r="S4" s="19"/>
      <c r="T4" s="19"/>
      <c r="U4" s="19"/>
    </row>
    <row r="5" spans="1:25" ht="17.25" x14ac:dyDescent="0.25">
      <c r="A5" s="19"/>
      <c r="B5" s="19"/>
      <c r="C5" s="19"/>
      <c r="D5" s="19"/>
      <c r="E5" s="19"/>
      <c r="F5" s="19"/>
      <c r="G5" s="19"/>
      <c r="H5" s="19"/>
      <c r="I5" s="19"/>
      <c r="J5" s="19"/>
      <c r="K5" s="19"/>
      <c r="L5" s="19"/>
      <c r="M5" s="19"/>
      <c r="N5" s="19"/>
      <c r="O5" s="19"/>
      <c r="P5" s="19"/>
      <c r="Q5" s="19"/>
      <c r="R5" s="19"/>
      <c r="S5" s="19"/>
      <c r="T5" s="19"/>
      <c r="U5" s="19"/>
    </row>
    <row r="6" spans="1:25" ht="37.5" customHeight="1" x14ac:dyDescent="0.25">
      <c r="B6" s="149" t="s">
        <v>32</v>
      </c>
      <c r="C6" s="149"/>
      <c r="D6" s="148" t="s">
        <v>7</v>
      </c>
      <c r="E6" s="148"/>
      <c r="F6" s="148" t="s">
        <v>36</v>
      </c>
      <c r="G6" s="148"/>
      <c r="H6" s="148" t="s">
        <v>26</v>
      </c>
      <c r="I6" s="148"/>
      <c r="J6" s="148"/>
      <c r="K6" s="148" t="s">
        <v>27</v>
      </c>
      <c r="L6" s="148"/>
      <c r="M6" s="148"/>
      <c r="N6" s="150" t="s">
        <v>28</v>
      </c>
      <c r="O6" s="150"/>
      <c r="P6" s="150"/>
      <c r="Q6" s="148" t="s">
        <v>37</v>
      </c>
      <c r="R6" s="148"/>
      <c r="S6" s="148"/>
      <c r="T6" s="154" t="s">
        <v>33</v>
      </c>
      <c r="U6" s="154"/>
      <c r="V6" s="154"/>
      <c r="W6" s="148" t="s">
        <v>45</v>
      </c>
      <c r="X6" s="148" t="s">
        <v>43</v>
      </c>
      <c r="Y6" s="148" t="s">
        <v>34</v>
      </c>
    </row>
    <row r="7" spans="1:25" ht="25.5" customHeight="1" x14ac:dyDescent="0.25">
      <c r="B7" s="20" t="s">
        <v>5</v>
      </c>
      <c r="C7" s="20" t="s">
        <v>6</v>
      </c>
      <c r="D7" s="21" t="s">
        <v>35</v>
      </c>
      <c r="E7" s="20" t="s">
        <v>6</v>
      </c>
      <c r="F7" s="21" t="s">
        <v>100</v>
      </c>
      <c r="G7" s="21" t="s">
        <v>101</v>
      </c>
      <c r="H7" s="21" t="s">
        <v>1</v>
      </c>
      <c r="I7" s="21" t="s">
        <v>3</v>
      </c>
      <c r="J7" s="21" t="s">
        <v>102</v>
      </c>
      <c r="K7" s="92" t="s">
        <v>1</v>
      </c>
      <c r="L7" s="92" t="s">
        <v>3</v>
      </c>
      <c r="M7" s="92" t="s">
        <v>102</v>
      </c>
      <c r="N7" s="92" t="s">
        <v>1</v>
      </c>
      <c r="O7" s="92" t="s">
        <v>3</v>
      </c>
      <c r="P7" s="92" t="s">
        <v>102</v>
      </c>
      <c r="Q7" s="92" t="s">
        <v>1</v>
      </c>
      <c r="R7" s="92" t="s">
        <v>3</v>
      </c>
      <c r="S7" s="92" t="s">
        <v>102</v>
      </c>
      <c r="T7" s="92" t="s">
        <v>1</v>
      </c>
      <c r="U7" s="92" t="s">
        <v>3</v>
      </c>
      <c r="V7" s="92" t="s">
        <v>102</v>
      </c>
      <c r="W7" s="148"/>
      <c r="X7" s="148"/>
      <c r="Y7" s="148"/>
    </row>
    <row r="8" spans="1:25" ht="203.25" customHeight="1" x14ac:dyDescent="0.25">
      <c r="B8" s="26">
        <f>'Հ1 Ձև 2 (11001) '!C5</f>
        <v>1103</v>
      </c>
      <c r="C8" s="26">
        <f>'Հ1 Ձև 2 (11001) '!C7</f>
        <v>11001</v>
      </c>
      <c r="D8" s="26" t="str">
        <f>'Հ1 Ձև 2 (11001) '!C6</f>
        <v>Քաղաքաշինության և ճարտարապետության բնագավառում պետական քաղաքականության մշակման, ծրագրերի համակարգման և մոնիտորինգի ծրագիր</v>
      </c>
      <c r="E8" s="26" t="str">
        <f>'Հ1 Ձև 2 (11001) '!C8</f>
        <v xml:space="preserve">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 </v>
      </c>
      <c r="F8" s="145">
        <f>'Հ1 Ձև 2 (11001) '!C82</f>
        <v>687733.95000000007</v>
      </c>
      <c r="G8" s="145">
        <f>'Հ1 Ձև 2 (11001) '!D82</f>
        <v>1086532.2999999998</v>
      </c>
      <c r="H8" s="145">
        <f>'Հ1 Ձև 2 (11001) '!E82</f>
        <v>1043076.7091904001</v>
      </c>
      <c r="I8" s="145">
        <f>'Հ1 Ձև 2 (11001) '!F82</f>
        <v>1050750.3583782399</v>
      </c>
      <c r="J8" s="145">
        <f>'Հ1 Ձև 2 (11001) '!G82</f>
        <v>1052580.9500383318</v>
      </c>
      <c r="K8" s="145">
        <f>'Հ1 Ձև 2 (11001) '!H82</f>
        <v>64643.5</v>
      </c>
      <c r="L8" s="145">
        <f>'Հ1 Ձև 2 (11001) '!I82</f>
        <v>64643.5</v>
      </c>
      <c r="M8" s="145">
        <f>'Հ1 Ձև 2 (11001) '!J82</f>
        <v>64643.5</v>
      </c>
      <c r="N8" s="145">
        <f>'Հ1 Ձև 2 (11001) '!K82</f>
        <v>1107720.2091904001</v>
      </c>
      <c r="O8" s="145">
        <f>'Հ1 Ձև 2 (11001) '!L82</f>
        <v>1115393.8583782399</v>
      </c>
      <c r="P8" s="145">
        <f>'Հ1 Ձև 2 (11001) '!M82</f>
        <v>1117224.4500383318</v>
      </c>
      <c r="Q8" s="26">
        <f>'Հ1 Ձև 2 (11001) '!N82</f>
        <v>0</v>
      </c>
      <c r="R8" s="26">
        <f>'Հ1 Ձև 2 (11001) '!O82</f>
        <v>0</v>
      </c>
      <c r="S8" s="26">
        <f>'Հ1 Ձև 2 (11001) '!P82</f>
        <v>0</v>
      </c>
      <c r="T8" s="80">
        <f>'Հ1 Ձև 2 (11001) '!Q82</f>
        <v>1107720.2091904001</v>
      </c>
      <c r="U8" s="80">
        <f>'Հ1 Ձև 2 (11001) '!R82</f>
        <v>1115393.8583782399</v>
      </c>
      <c r="V8" s="80">
        <f>'Հ1 Ձև 2 (11001) '!S82</f>
        <v>1117224.4500383318</v>
      </c>
      <c r="W8" s="26" t="str">
        <f>'Հ1 Ձև 2 (11001) '!F5</f>
        <v>շարունակական</v>
      </c>
      <c r="X8" s="26" t="str">
        <f>'Հ1 Ձև 2 (11001) '!F6</f>
        <v>շարունակական</v>
      </c>
      <c r="Y8" s="26" t="str">
        <f>'Հ1 Ձև 2 (11001) '!B13</f>
        <v>Հայեցողական (շարունակական)</v>
      </c>
    </row>
    <row r="9" spans="1:25" ht="133.5" customHeight="1" x14ac:dyDescent="0.25">
      <c r="B9" s="27">
        <f>'Հ1 Ձև 2 (31001)'!C5</f>
        <v>1103</v>
      </c>
      <c r="C9" s="27">
        <f>'Հ1 Ձև 2 (31001)'!C7</f>
        <v>31001</v>
      </c>
      <c r="D9" s="27" t="str">
        <f>'Հ1 Ձև 2 (31001)'!C6</f>
        <v>Քաղաքաշինության և ճարտարապետության բնագավառում պետական քաղաքականության մշակման, ծրագրերի համակարգման և մոնիտորինգի ծրագիր</v>
      </c>
      <c r="E9" s="27" t="str">
        <f>'Հ1 Ձև 2 (31001)'!C8</f>
        <v>Քաղաքաշինության կոմիտեի կարողությունների զարգացում և տեխնիկական հագեցվածության ապահովում</v>
      </c>
      <c r="F9" s="91">
        <f>'Հ1 Ձև 2 (31001)'!C40</f>
        <v>8840.9</v>
      </c>
      <c r="G9" s="91">
        <f>'Հ1 Ձև 2 (31001)'!D40</f>
        <v>29844</v>
      </c>
      <c r="H9" s="27">
        <f>'Հ1 Ձև 2 (31001)'!E40</f>
        <v>0</v>
      </c>
      <c r="I9" s="27">
        <f>'Հ1 Ձև 2 (31001)'!F40</f>
        <v>0</v>
      </c>
      <c r="J9" s="27">
        <f>'Հ1 Ձև 2 (31001)'!G40</f>
        <v>0</v>
      </c>
      <c r="K9" s="27">
        <f>'Հ1 Ձև 2 (31001)'!H40</f>
        <v>30309.599999999999</v>
      </c>
      <c r="L9" s="27">
        <f>'Հ1 Ձև 2 (31001)'!I40</f>
        <v>33340.6</v>
      </c>
      <c r="M9" s="27">
        <f>'Հ1 Ձև 2 (31001)'!J40</f>
        <v>36674.6</v>
      </c>
      <c r="N9" s="27">
        <f>'Հ1 Ձև 2 (31001)'!K40</f>
        <v>30309.599999999999</v>
      </c>
      <c r="O9" s="27">
        <f>'Հ1 Ձև 2 (31001)'!L40</f>
        <v>33340.6</v>
      </c>
      <c r="P9" s="27">
        <f>'Հ1 Ձև 2 (31001)'!M40</f>
        <v>36674.6</v>
      </c>
      <c r="Q9" s="27">
        <f>'Հ1 Ձև 2 (31001)'!N40</f>
        <v>0</v>
      </c>
      <c r="R9" s="27">
        <f>'Հ1 Ձև 2 (31001)'!O40</f>
        <v>0</v>
      </c>
      <c r="S9" s="27">
        <f>'Հ1 Ձև 2 (31001)'!P40</f>
        <v>0</v>
      </c>
      <c r="T9" s="81">
        <f>'Հ1 Ձև 2 (31001)'!Q40</f>
        <v>30309.599999999999</v>
      </c>
      <c r="U9" s="81">
        <f>'Հ1 Ձև 2 (31001)'!R40</f>
        <v>33340.6</v>
      </c>
      <c r="V9" s="81">
        <f>'Հ1 Ձև 2 (31001)'!S40</f>
        <v>36674.6</v>
      </c>
      <c r="W9" s="27" t="str">
        <f>'Հ1 Ձև 2 (31001)'!F5</f>
        <v>շարունակական</v>
      </c>
      <c r="X9" s="27" t="str">
        <f>'Հ1 Ձև 2 (31001)'!F6</f>
        <v>շարունակական</v>
      </c>
      <c r="Y9" s="27" t="str">
        <f>'Հ1 Ձև 2 (31001)'!B13</f>
        <v>Հայեցողական (շարունակական)</v>
      </c>
    </row>
    <row r="10" spans="1:25" ht="102" customHeight="1" x14ac:dyDescent="0.25">
      <c r="B10" s="27">
        <f>'Հ1 Ձև 2 (11002)'!C5</f>
        <v>1103</v>
      </c>
      <c r="C10" s="27">
        <f>'Հ1 Ձև 2 (11002)'!C7</f>
        <v>11002</v>
      </c>
      <c r="D10" s="27" t="str">
        <f>'Հ1 Ձև 2 (11002)'!C6</f>
        <v xml:space="preserve">  Քաղաքաշինության և ճարտարապետության բնագավառում պետական քաղաքականության իրականացում և կանոնակարգում </v>
      </c>
      <c r="E10" s="27" t="str">
        <f>'Հ1 Ձև 2 (11002)'!C8</f>
        <v xml:space="preserve"> Նորմատիվատեխնիկական փաստաթղթերի մշակում և տեղայնացում</v>
      </c>
      <c r="F10" s="91">
        <f>'Հ1 Ձև 2 (11002)'!C39</f>
        <v>134880.95999999999</v>
      </c>
      <c r="G10" s="91">
        <f>'Հ1 Ձև 2 (11002)'!D39</f>
        <v>292000</v>
      </c>
      <c r="H10" s="27">
        <f>'Հ1 Ձև 2 (11002)'!E39</f>
        <v>0</v>
      </c>
      <c r="I10" s="27">
        <f>'Հ1 Ձև 2 (11002)'!F39</f>
        <v>0</v>
      </c>
      <c r="J10" s="27">
        <f>'Հ1 Ձև 2 (11002)'!G39</f>
        <v>0</v>
      </c>
      <c r="K10" s="27">
        <f>'Հ1 Ձև 2 (11002)'!H39</f>
        <v>268000</v>
      </c>
      <c r="L10" s="27">
        <f>'Հ1 Ձև 2 (11002)'!I39</f>
        <v>121000</v>
      </c>
      <c r="M10" s="27">
        <f>'Հ1 Ձև 2 (11002)'!J39</f>
        <v>97000</v>
      </c>
      <c r="N10" s="27">
        <f>'Հ1 Ձև 2 (11002)'!K39</f>
        <v>268000</v>
      </c>
      <c r="O10" s="27">
        <f>'Հ1 Ձև 2 (11002)'!L39</f>
        <v>121000</v>
      </c>
      <c r="P10" s="27">
        <f>'Հ1 Ձև 2 (11002)'!M39</f>
        <v>97000</v>
      </c>
      <c r="Q10" s="27">
        <f>'Հ1 Ձև 2 (11002)'!N39</f>
        <v>0</v>
      </c>
      <c r="R10" s="27">
        <f>'Հ1 Ձև 2 (11002)'!O39</f>
        <v>0</v>
      </c>
      <c r="S10" s="27">
        <f>'Հ1 Ձև 2 (11002)'!P39</f>
        <v>0</v>
      </c>
      <c r="T10" s="81">
        <f>'Հ1 Ձև 2 (11002)'!Q39</f>
        <v>268000</v>
      </c>
      <c r="U10" s="81">
        <f>'Հ1 Ձև 2 (11002)'!R39</f>
        <v>121000</v>
      </c>
      <c r="V10" s="81">
        <f>'Հ1 Ձև 2 (11002)'!S39</f>
        <v>97000</v>
      </c>
      <c r="W10" s="27" t="str">
        <f>'Հ1 Ձև 2 (11002)'!F5</f>
        <v>շարունակական</v>
      </c>
      <c r="X10" s="27" t="str">
        <f>'Հ1 Ձև 2 (11002)'!F6</f>
        <v>շարունակական</v>
      </c>
      <c r="Y10" s="27" t="str">
        <f>'Հ1 Ձև 2 (11002)'!B13</f>
        <v>Հայեցողական (շարունակական)</v>
      </c>
    </row>
    <row r="11" spans="1:25" ht="102" customHeight="1" x14ac:dyDescent="0.25">
      <c r="B11" s="27">
        <f>+'Հ1 Ձև 2 (12002) '!C5</f>
        <v>1103</v>
      </c>
      <c r="C11" s="27">
        <f>+'Հ1 Ձև 2 (12002) '!C7</f>
        <v>12002</v>
      </c>
      <c r="D11" s="27" t="s">
        <v>96</v>
      </c>
      <c r="E11" s="27" t="s">
        <v>150</v>
      </c>
      <c r="F11" s="91">
        <f>+'Հ1 Ձև 2 (12002) '!C42</f>
        <v>0</v>
      </c>
      <c r="G11" s="91">
        <f>+'Հ1 Ձև 2 (12002) '!D42</f>
        <v>1400000</v>
      </c>
      <c r="H11" s="27">
        <f>+'Հ1 Ձև 2 (12002) '!E42</f>
        <v>2500000</v>
      </c>
      <c r="I11" s="27">
        <f>+'Հ1 Ձև 2 (12002) '!F42</f>
        <v>2100000</v>
      </c>
      <c r="J11" s="27">
        <f>+'Հ1 Ձև 2 (12002) '!G42</f>
        <v>0</v>
      </c>
      <c r="K11" s="27">
        <f>+'Հ1 Ձև 2 (12002) '!H42</f>
        <v>0</v>
      </c>
      <c r="L11" s="27">
        <f>+'Հ1 Ձև 2 (12002) '!I42</f>
        <v>0</v>
      </c>
      <c r="M11" s="27">
        <f>+'Հ1 Ձև 2 (12002) '!J42</f>
        <v>0</v>
      </c>
      <c r="N11" s="27">
        <f>+'Հ1 Ձև 2 (12002) '!K42</f>
        <v>2500000</v>
      </c>
      <c r="O11" s="27">
        <f>+'Հ1 Ձև 2 (12002) '!L42</f>
        <v>2100000</v>
      </c>
      <c r="P11" s="27">
        <f>+'Հ1 Ձև 2 (12002) '!M42</f>
        <v>0</v>
      </c>
      <c r="Q11" s="27">
        <f>+'Հ1 Ձև 2 (12002) '!N42</f>
        <v>0</v>
      </c>
      <c r="R11" s="27">
        <f>+'Հ1 Ձև 2 (12002) '!O42</f>
        <v>0</v>
      </c>
      <c r="S11" s="27">
        <f>+'Հ1 Ձև 2 (12002) '!P42</f>
        <v>0</v>
      </c>
      <c r="T11" s="81">
        <f>+'Հ1 Ձև 2 (12002) '!Q42</f>
        <v>2500000</v>
      </c>
      <c r="U11" s="81">
        <f>+'Հ1 Ձև 2 (12002) '!R42</f>
        <v>2100000</v>
      </c>
      <c r="V11" s="81">
        <f>+'Հ1 Ձև 2 (12002) '!S42</f>
        <v>0</v>
      </c>
      <c r="W11" s="27">
        <v>2024</v>
      </c>
      <c r="X11" s="27">
        <v>2027</v>
      </c>
      <c r="Y11" s="27"/>
    </row>
    <row r="12" spans="1:25" ht="89.25" x14ac:dyDescent="0.25">
      <c r="B12" s="27">
        <v>1103</v>
      </c>
      <c r="C12" s="27">
        <v>21001</v>
      </c>
      <c r="D12" s="27" t="s">
        <v>96</v>
      </c>
      <c r="E12" s="27" t="s">
        <v>108</v>
      </c>
      <c r="F12" s="91">
        <f>+'Հ1 Ձև 2 (21001)'!C38</f>
        <v>0</v>
      </c>
      <c r="G12" s="91">
        <f>+'Հ1 Ձև 2 (21001)'!D38</f>
        <v>1941320</v>
      </c>
      <c r="H12" s="27">
        <v>0</v>
      </c>
      <c r="I12" s="27">
        <v>0</v>
      </c>
      <c r="J12" s="27">
        <v>0</v>
      </c>
      <c r="K12" s="91">
        <f>+'Հ1 Ձև 2 (21001)'!H38</f>
        <v>2500000</v>
      </c>
      <c r="L12" s="91">
        <f>+'Հ1 Ձև 2 (21001)'!I38</f>
        <v>2500000</v>
      </c>
      <c r="M12" s="91">
        <f>+'Հ1 Ձև 2 (21001)'!J38</f>
        <v>2500000</v>
      </c>
      <c r="N12" s="91">
        <f>+'Հ1 Ձև 2 (21001)'!K38</f>
        <v>2500000</v>
      </c>
      <c r="O12" s="91">
        <f>+'Հ1 Ձև 2 (21001)'!L38</f>
        <v>2500000</v>
      </c>
      <c r="P12" s="91">
        <f>+'Հ1 Ձև 2 (21001)'!M38</f>
        <v>2500000</v>
      </c>
      <c r="Q12" s="27">
        <v>0</v>
      </c>
      <c r="R12" s="27">
        <v>0</v>
      </c>
      <c r="S12" s="27">
        <v>0</v>
      </c>
      <c r="T12" s="81">
        <f>+'Հ1 Ձև 2 (21001)'!Q38</f>
        <v>2500000</v>
      </c>
      <c r="U12" s="81">
        <f>+'Հ1 Ձև 2 (21001)'!R38</f>
        <v>2500000</v>
      </c>
      <c r="V12" s="81">
        <f>+'Հ1 Ձև 2 (21001)'!S38</f>
        <v>2500000</v>
      </c>
      <c r="W12" s="27" t="s">
        <v>76</v>
      </c>
      <c r="X12" s="27" t="s">
        <v>76</v>
      </c>
      <c r="Y12" s="27" t="s">
        <v>17</v>
      </c>
    </row>
    <row r="13" spans="1:25" ht="116.25" customHeight="1" x14ac:dyDescent="0.25">
      <c r="B13" s="27">
        <f>+'Հ1 Ձև 2 (21003)'!C5</f>
        <v>1103</v>
      </c>
      <c r="C13" s="27">
        <f>+'Հ1 Ձև 2 (21003)'!C7</f>
        <v>21003</v>
      </c>
      <c r="D13" s="27" t="str">
        <f>+'Հ1 Ձև 2 (21003)'!C6</f>
        <v>Քաղաքաշինության և ճարտարապետության բնագավառում պետական քաղաքականության իրականացում և կանոնակարգում</v>
      </c>
      <c r="E13" s="27" t="str">
        <f>+'Հ1 Ձև 2 (21003)'!C8</f>
        <v>Շենքերի և շինությունների մատչելիություն և անձնագրավորում</v>
      </c>
      <c r="F13" s="27">
        <f>+'Հ1 Ձև 2 (21003)'!C41</f>
        <v>146410</v>
      </c>
      <c r="G13" s="27">
        <f>+'Հ1 Ձև 2 (21003)'!D41</f>
        <v>75000</v>
      </c>
      <c r="H13" s="27">
        <f>+'Հ1 Ձև 2 (21003)'!E41</f>
        <v>0</v>
      </c>
      <c r="I13" s="27">
        <f>+'Հ1 Ձև 2 (21003)'!F41</f>
        <v>0</v>
      </c>
      <c r="J13" s="27">
        <f>+'Հ1 Ձև 2 (21003)'!G41</f>
        <v>0</v>
      </c>
      <c r="K13" s="27">
        <f>+'Հ1 Ձև 2 (21003)'!H41</f>
        <v>1546640</v>
      </c>
      <c r="L13" s="27">
        <f>+'Հ1 Ձև 2 (21003)'!I41</f>
        <v>1735000</v>
      </c>
      <c r="M13" s="27">
        <f>+'Հ1 Ձև 2 (21003)'!J41</f>
        <v>545000</v>
      </c>
      <c r="N13" s="27">
        <f>+'Հ1 Ձև 2 (21003)'!K41</f>
        <v>1546640</v>
      </c>
      <c r="O13" s="27">
        <f>+'Հ1 Ձև 2 (21003)'!L41</f>
        <v>1735000</v>
      </c>
      <c r="P13" s="27">
        <f>+'Հ1 Ձև 2 (21003)'!M41</f>
        <v>545000</v>
      </c>
      <c r="Q13" s="27">
        <f>+'Հ1 Ձև 2 (21003)'!N41</f>
        <v>0</v>
      </c>
      <c r="R13" s="27">
        <f>+'Հ1 Ձև 2 (21003)'!O41</f>
        <v>0</v>
      </c>
      <c r="S13" s="27">
        <f>+'Հ1 Ձև 2 (21003)'!P41</f>
        <v>0</v>
      </c>
      <c r="T13" s="81">
        <f>+'Հ1 Ձև 2 (21003)'!Q41</f>
        <v>1546640</v>
      </c>
      <c r="U13" s="81">
        <f>+'Հ1 Ձև 2 (21003)'!R41</f>
        <v>1735000</v>
      </c>
      <c r="V13" s="81">
        <f>+'Հ1 Ձև 2 (21003)'!S41</f>
        <v>545000</v>
      </c>
      <c r="W13" s="27" t="str">
        <f>+'Հ1 Ձև 2 (21003)'!F5</f>
        <v>շարունակական</v>
      </c>
      <c r="X13" s="27" t="str">
        <f>+'Հ1 Ձև 2 (21003)'!F6</f>
        <v>շարունակական</v>
      </c>
      <c r="Y13" s="27" t="str">
        <f>+'Հ1 Ձև 2 (21003)'!B13</f>
        <v>Հայեցողական (շարունակական)</v>
      </c>
    </row>
    <row r="14" spans="1:25" x14ac:dyDescent="0.25">
      <c r="B14" s="151" t="s">
        <v>41</v>
      </c>
      <c r="C14" s="152"/>
      <c r="D14" s="152"/>
      <c r="E14" s="153"/>
      <c r="F14" s="60">
        <f t="shared" ref="F14:V14" si="0">SUM(F8:F13)</f>
        <v>977865.81</v>
      </c>
      <c r="G14" s="60">
        <f t="shared" si="0"/>
        <v>4824696.3</v>
      </c>
      <c r="H14" s="60">
        <f t="shared" si="0"/>
        <v>3543076.7091904003</v>
      </c>
      <c r="I14" s="60">
        <f t="shared" si="0"/>
        <v>3150750.3583782399</v>
      </c>
      <c r="J14" s="60">
        <f t="shared" si="0"/>
        <v>1052580.9500383318</v>
      </c>
      <c r="K14" s="60">
        <f t="shared" si="0"/>
        <v>4409593.0999999996</v>
      </c>
      <c r="L14" s="60">
        <f t="shared" si="0"/>
        <v>4453984.0999999996</v>
      </c>
      <c r="M14" s="60">
        <f t="shared" si="0"/>
        <v>3243318.1</v>
      </c>
      <c r="N14" s="60">
        <f t="shared" si="0"/>
        <v>7952669.8091903999</v>
      </c>
      <c r="O14" s="60">
        <f t="shared" si="0"/>
        <v>7604734.4583782405</v>
      </c>
      <c r="P14" s="60">
        <f t="shared" si="0"/>
        <v>4295899.0500383321</v>
      </c>
      <c r="Q14" s="60">
        <f t="shared" si="0"/>
        <v>0</v>
      </c>
      <c r="R14" s="60">
        <f t="shared" si="0"/>
        <v>0</v>
      </c>
      <c r="S14" s="60">
        <f t="shared" si="0"/>
        <v>0</v>
      </c>
      <c r="T14" s="81">
        <f>SUM(T8:T13)</f>
        <v>7952669.8091903999</v>
      </c>
      <c r="U14" s="81">
        <f t="shared" si="0"/>
        <v>7604734.4583782405</v>
      </c>
      <c r="V14" s="81">
        <f t="shared" si="0"/>
        <v>4295899.0500383321</v>
      </c>
      <c r="W14" s="28" t="s">
        <v>39</v>
      </c>
      <c r="X14" s="28" t="s">
        <v>39</v>
      </c>
      <c r="Y14" s="28" t="s">
        <v>39</v>
      </c>
    </row>
    <row r="17" spans="1:5" x14ac:dyDescent="0.25">
      <c r="A17" t="s">
        <v>48</v>
      </c>
      <c r="B17" s="29" t="s">
        <v>42</v>
      </c>
      <c r="C17" s="29"/>
      <c r="D17" s="29"/>
      <c r="E17" s="29"/>
    </row>
    <row r="18" spans="1:5" x14ac:dyDescent="0.25">
      <c r="A18" t="s">
        <v>49</v>
      </c>
      <c r="B18" t="s">
        <v>44</v>
      </c>
    </row>
  </sheetData>
  <mergeCells count="12">
    <mergeCell ref="Y6:Y7"/>
    <mergeCell ref="B6:C6"/>
    <mergeCell ref="D6:E6"/>
    <mergeCell ref="N6:P6"/>
    <mergeCell ref="B14:E14"/>
    <mergeCell ref="W6:W7"/>
    <mergeCell ref="X6:X7"/>
    <mergeCell ref="F6:G6"/>
    <mergeCell ref="H6:J6"/>
    <mergeCell ref="K6:M6"/>
    <mergeCell ref="Q6:S6"/>
    <mergeCell ref="T6:V6"/>
  </mergeCells>
  <pageMargins left="0.7" right="0.7" top="0.75" bottom="0.75" header="0.3" footer="0.3"/>
  <pageSetup paperSize="9" scale="27" fitToHeight="1000" orientation="portrait"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82"/>
  <sheetViews>
    <sheetView topLeftCell="A70" zoomScaleNormal="100" workbookViewId="0">
      <selection activeCell="H9" sqref="H9"/>
    </sheetView>
  </sheetViews>
  <sheetFormatPr defaultRowHeight="15" x14ac:dyDescent="0.25"/>
  <cols>
    <col min="1" max="1" width="6" customWidth="1"/>
    <col min="2" max="2" width="41.5703125" customWidth="1"/>
    <col min="3" max="3" width="27" customWidth="1"/>
    <col min="4" max="4" width="21.42578125" customWidth="1"/>
    <col min="5" max="7" width="17.7109375" customWidth="1"/>
    <col min="8" max="10" width="12" customWidth="1"/>
    <col min="11" max="11" width="41" customWidth="1"/>
    <col min="12" max="13" width="11.42578125" customWidth="1"/>
    <col min="14" max="14" width="9.5703125" customWidth="1"/>
    <col min="15" max="15" width="8.140625" customWidth="1"/>
    <col min="16" max="16" width="8" customWidth="1"/>
    <col min="17" max="18" width="12.140625" bestFit="1" customWidth="1"/>
    <col min="19" max="19" width="12.28515625" bestFit="1" customWidth="1"/>
    <col min="21" max="23" width="9.140625" hidden="1" customWidth="1"/>
  </cols>
  <sheetData>
    <row r="1" spans="1:23" ht="15.75" x14ac:dyDescent="0.25">
      <c r="A1" s="1" t="s">
        <v>38</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50.25" customHeight="1" x14ac:dyDescent="0.25">
      <c r="B5" s="30" t="s">
        <v>50</v>
      </c>
      <c r="C5" s="22">
        <v>1103</v>
      </c>
      <c r="E5" s="30" t="s">
        <v>54</v>
      </c>
      <c r="F5" s="22" t="s">
        <v>76</v>
      </c>
      <c r="H5" s="2"/>
      <c r="I5" s="2"/>
      <c r="J5" s="2"/>
    </row>
    <row r="6" spans="1:23" ht="98.25" customHeight="1" x14ac:dyDescent="0.25">
      <c r="B6" s="30" t="s">
        <v>51</v>
      </c>
      <c r="C6" s="42" t="s">
        <v>74</v>
      </c>
      <c r="E6" s="30" t="s">
        <v>55</v>
      </c>
      <c r="F6" s="22" t="s">
        <v>76</v>
      </c>
      <c r="H6" s="2"/>
      <c r="I6" s="2"/>
      <c r="J6" s="2"/>
    </row>
    <row r="7" spans="1:23" ht="18" customHeight="1" x14ac:dyDescent="0.25">
      <c r="B7" s="30" t="s">
        <v>52</v>
      </c>
      <c r="C7" s="22">
        <v>11001</v>
      </c>
      <c r="H7" s="2"/>
      <c r="I7" s="2"/>
      <c r="J7" s="2"/>
    </row>
    <row r="8" spans="1:23" ht="108" customHeight="1" x14ac:dyDescent="0.25">
      <c r="B8" s="30" t="s">
        <v>53</v>
      </c>
      <c r="C8" s="42" t="s">
        <v>75</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91.5" customHeight="1" x14ac:dyDescent="0.25">
      <c r="B12" s="9" t="s">
        <v>56</v>
      </c>
      <c r="C12" s="36" t="s">
        <v>57</v>
      </c>
      <c r="D12" s="36" t="s">
        <v>58</v>
      </c>
      <c r="E12" s="36" t="s">
        <v>59</v>
      </c>
      <c r="F12" s="2"/>
      <c r="G12" s="2"/>
      <c r="H12" s="2"/>
      <c r="I12" s="2"/>
      <c r="J12" s="2"/>
    </row>
    <row r="13" spans="1:23" ht="41.25" x14ac:dyDescent="0.3">
      <c r="B13" s="23" t="s">
        <v>17</v>
      </c>
      <c r="C13" s="58" t="s">
        <v>80</v>
      </c>
      <c r="D13" s="23"/>
      <c r="E13" s="23"/>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2:11" ht="21" customHeight="1" x14ac:dyDescent="0.25">
      <c r="B17" s="164" t="s">
        <v>60</v>
      </c>
      <c r="C17" s="164" t="s">
        <v>61</v>
      </c>
      <c r="D17" s="164" t="s">
        <v>62</v>
      </c>
      <c r="E17" s="164" t="s">
        <v>63</v>
      </c>
      <c r="F17" s="163" t="s">
        <v>64</v>
      </c>
      <c r="G17" s="163"/>
      <c r="H17" s="163"/>
      <c r="I17" s="163"/>
      <c r="J17" s="163"/>
      <c r="K17" s="163" t="s">
        <v>65</v>
      </c>
    </row>
    <row r="18" spans="2:11" ht="27" x14ac:dyDescent="0.25">
      <c r="B18" s="164"/>
      <c r="C18" s="164"/>
      <c r="D18" s="164"/>
      <c r="E18" s="164"/>
      <c r="F18" s="35" t="s">
        <v>103</v>
      </c>
      <c r="G18" s="35" t="s">
        <v>104</v>
      </c>
      <c r="H18" s="35" t="s">
        <v>1</v>
      </c>
      <c r="I18" s="35" t="s">
        <v>3</v>
      </c>
      <c r="J18" s="35" t="s">
        <v>102</v>
      </c>
      <c r="K18" s="163"/>
    </row>
    <row r="19" spans="2:11" ht="78" customHeight="1" x14ac:dyDescent="0.25">
      <c r="B19" s="43" t="s">
        <v>180</v>
      </c>
      <c r="C19" s="66" t="s">
        <v>82</v>
      </c>
      <c r="D19" s="66" t="s">
        <v>15</v>
      </c>
      <c r="E19" s="66" t="s">
        <v>84</v>
      </c>
      <c r="F19" s="64">
        <v>508376.15500000003</v>
      </c>
      <c r="G19" s="63">
        <v>875393.3</v>
      </c>
      <c r="H19" s="64">
        <v>899204.06</v>
      </c>
      <c r="I19" s="64">
        <v>905819.27446400002</v>
      </c>
      <c r="J19" s="64">
        <v>907397.37072269991</v>
      </c>
      <c r="K19" s="160" t="s">
        <v>183</v>
      </c>
    </row>
    <row r="20" spans="2:11" ht="78" customHeight="1" x14ac:dyDescent="0.25">
      <c r="B20" s="44" t="s">
        <v>181</v>
      </c>
      <c r="C20" s="66" t="s">
        <v>82</v>
      </c>
      <c r="D20" s="66" t="s">
        <v>15</v>
      </c>
      <c r="E20" s="66" t="s">
        <v>84</v>
      </c>
      <c r="F20" s="64">
        <v>98588.6</v>
      </c>
      <c r="G20" s="63">
        <v>96077.7</v>
      </c>
      <c r="H20" s="64">
        <v>80928.365169600002</v>
      </c>
      <c r="I20" s="64">
        <v>81523.734701759997</v>
      </c>
      <c r="J20" s="64">
        <v>81665.763365042993</v>
      </c>
      <c r="K20" s="161"/>
    </row>
    <row r="21" spans="2:11" ht="78" customHeight="1" x14ac:dyDescent="0.25">
      <c r="B21" s="44" t="s">
        <v>182</v>
      </c>
      <c r="C21" s="66" t="s">
        <v>82</v>
      </c>
      <c r="D21" s="66" t="s">
        <v>15</v>
      </c>
      <c r="E21" s="66" t="s">
        <v>84</v>
      </c>
      <c r="F21" s="64">
        <v>31058.3</v>
      </c>
      <c r="G21" s="63">
        <v>58066.3</v>
      </c>
      <c r="H21" s="64">
        <v>62944.284020800005</v>
      </c>
      <c r="I21" s="64">
        <v>63407.34921248001</v>
      </c>
      <c r="J21" s="64">
        <v>63517.815950589</v>
      </c>
      <c r="K21" s="162"/>
    </row>
    <row r="22" spans="2:11" ht="31.5" customHeight="1" x14ac:dyDescent="0.25">
      <c r="B22" s="44" t="s">
        <v>160</v>
      </c>
      <c r="C22" s="66" t="s">
        <v>82</v>
      </c>
      <c r="D22" s="66" t="s">
        <v>18</v>
      </c>
      <c r="E22" s="66" t="s">
        <v>79</v>
      </c>
      <c r="F22" s="146">
        <v>7849.6949999999997</v>
      </c>
      <c r="G22" s="63">
        <v>10283.200000000001</v>
      </c>
      <c r="H22" s="64">
        <v>10892.2</v>
      </c>
      <c r="I22" s="64">
        <v>10892.2</v>
      </c>
      <c r="J22" s="64">
        <v>10892.2</v>
      </c>
      <c r="K22" s="23"/>
    </row>
    <row r="23" spans="2:11" ht="217.5" customHeight="1" x14ac:dyDescent="0.25">
      <c r="B23" s="45" t="s">
        <v>161</v>
      </c>
      <c r="C23" s="66" t="s">
        <v>82</v>
      </c>
      <c r="D23" s="66" t="s">
        <v>18</v>
      </c>
      <c r="E23" s="66" t="s">
        <v>79</v>
      </c>
      <c r="F23" s="59">
        <v>2786.46</v>
      </c>
      <c r="G23" s="63">
        <v>5103.7</v>
      </c>
      <c r="H23" s="64">
        <v>7344.2</v>
      </c>
      <c r="I23" s="64">
        <v>7344.2</v>
      </c>
      <c r="J23" s="64">
        <v>7344.2</v>
      </c>
      <c r="K23" s="65" t="s">
        <v>85</v>
      </c>
    </row>
    <row r="24" spans="2:11" ht="24" customHeight="1" x14ac:dyDescent="0.25">
      <c r="B24" s="46" t="s">
        <v>162</v>
      </c>
      <c r="C24" s="66" t="s">
        <v>82</v>
      </c>
      <c r="D24" s="66" t="s">
        <v>18</v>
      </c>
      <c r="E24" s="66" t="s">
        <v>79</v>
      </c>
      <c r="F24" s="146">
        <v>286</v>
      </c>
      <c r="G24" s="63">
        <v>300</v>
      </c>
      <c r="H24" s="64">
        <v>300</v>
      </c>
      <c r="I24" s="64">
        <v>300</v>
      </c>
      <c r="J24" s="64">
        <v>300</v>
      </c>
      <c r="K24" s="23"/>
    </row>
    <row r="25" spans="2:11" ht="40.5" customHeight="1" x14ac:dyDescent="0.25">
      <c r="B25" s="47" t="s">
        <v>163</v>
      </c>
      <c r="C25" s="66" t="s">
        <v>82</v>
      </c>
      <c r="D25" s="66" t="s">
        <v>18</v>
      </c>
      <c r="E25" s="66" t="s">
        <v>79</v>
      </c>
      <c r="F25" s="147">
        <v>3499</v>
      </c>
      <c r="G25" s="63">
        <v>3897.4</v>
      </c>
      <c r="H25" s="64">
        <v>5036.6000000000004</v>
      </c>
      <c r="I25" s="64">
        <v>5036.6000000000004</v>
      </c>
      <c r="J25" s="64">
        <v>5036.6000000000004</v>
      </c>
      <c r="K25" s="65" t="s">
        <v>86</v>
      </c>
    </row>
    <row r="26" spans="2:11" ht="135" customHeight="1" x14ac:dyDescent="0.25">
      <c r="B26" s="47" t="s">
        <v>164</v>
      </c>
      <c r="C26" s="66" t="s">
        <v>82</v>
      </c>
      <c r="D26" s="66" t="s">
        <v>18</v>
      </c>
      <c r="E26" s="66" t="s">
        <v>79</v>
      </c>
      <c r="F26" s="147">
        <v>2151.4059999999999</v>
      </c>
      <c r="G26" s="63">
        <v>2400</v>
      </c>
      <c r="H26" s="64">
        <v>4000</v>
      </c>
      <c r="I26" s="64">
        <v>4000</v>
      </c>
      <c r="J26" s="64">
        <v>4000</v>
      </c>
      <c r="K26" s="65" t="s">
        <v>184</v>
      </c>
    </row>
    <row r="27" spans="2:11" ht="40.5" customHeight="1" x14ac:dyDescent="0.25">
      <c r="B27" s="47" t="s">
        <v>165</v>
      </c>
      <c r="C27" s="66" t="s">
        <v>82</v>
      </c>
      <c r="D27" s="66" t="s">
        <v>18</v>
      </c>
      <c r="E27" s="66" t="s">
        <v>79</v>
      </c>
      <c r="F27" s="147">
        <v>5573</v>
      </c>
      <c r="G27" s="63">
        <v>5068</v>
      </c>
      <c r="H27" s="64">
        <v>5145.3999999999996</v>
      </c>
      <c r="I27" s="64">
        <v>5145.3999999999996</v>
      </c>
      <c r="J27" s="64">
        <v>5145.3999999999996</v>
      </c>
      <c r="K27" s="23"/>
    </row>
    <row r="28" spans="2:11" ht="28.5" x14ac:dyDescent="0.25">
      <c r="B28" s="47" t="s">
        <v>166</v>
      </c>
      <c r="C28" s="66" t="s">
        <v>82</v>
      </c>
      <c r="D28" s="66" t="s">
        <v>18</v>
      </c>
      <c r="E28" s="66" t="s">
        <v>79</v>
      </c>
      <c r="F28" s="147">
        <v>1791.1759999999999</v>
      </c>
      <c r="G28" s="63">
        <v>2112</v>
      </c>
      <c r="H28" s="64">
        <v>2112</v>
      </c>
      <c r="I28" s="64">
        <v>2112</v>
      </c>
      <c r="J28" s="64">
        <v>2112</v>
      </c>
      <c r="K28" s="23"/>
    </row>
    <row r="29" spans="2:11" x14ac:dyDescent="0.25">
      <c r="B29" s="47" t="s">
        <v>167</v>
      </c>
      <c r="C29" s="66" t="s">
        <v>82</v>
      </c>
      <c r="D29" s="66" t="s">
        <v>18</v>
      </c>
      <c r="E29" s="66" t="s">
        <v>79</v>
      </c>
      <c r="F29" s="146">
        <v>403</v>
      </c>
      <c r="G29" s="63">
        <v>518.20000000000005</v>
      </c>
      <c r="H29" s="64">
        <v>570</v>
      </c>
      <c r="I29" s="64">
        <v>570</v>
      </c>
      <c r="J29" s="64">
        <v>570</v>
      </c>
      <c r="K29" s="23"/>
    </row>
    <row r="30" spans="2:11" ht="35.25" customHeight="1" x14ac:dyDescent="0.25">
      <c r="B30" s="47" t="s">
        <v>168</v>
      </c>
      <c r="C30" s="66" t="s">
        <v>82</v>
      </c>
      <c r="D30" s="66" t="s">
        <v>18</v>
      </c>
      <c r="E30" s="66" t="s">
        <v>79</v>
      </c>
      <c r="F30" s="146">
        <v>149.80000000000001</v>
      </c>
      <c r="G30" s="63">
        <v>150</v>
      </c>
      <c r="H30" s="64">
        <v>150</v>
      </c>
      <c r="I30" s="64">
        <v>150</v>
      </c>
      <c r="J30" s="64">
        <v>150</v>
      </c>
      <c r="K30" s="23"/>
    </row>
    <row r="31" spans="2:11" ht="75.75" customHeight="1" x14ac:dyDescent="0.25">
      <c r="B31" s="47" t="s">
        <v>169</v>
      </c>
      <c r="C31" s="66" t="s">
        <v>82</v>
      </c>
      <c r="D31" s="66" t="s">
        <v>18</v>
      </c>
      <c r="E31" s="66" t="s">
        <v>79</v>
      </c>
      <c r="F31" s="146">
        <v>599.90800000000002</v>
      </c>
      <c r="G31" s="63">
        <v>600</v>
      </c>
      <c r="H31" s="64">
        <v>800</v>
      </c>
      <c r="I31" s="64">
        <v>800</v>
      </c>
      <c r="J31" s="64">
        <v>800</v>
      </c>
      <c r="K31" s="65" t="s">
        <v>185</v>
      </c>
    </row>
    <row r="32" spans="2:11" ht="35.25" customHeight="1" x14ac:dyDescent="0.25">
      <c r="B32" s="48" t="s">
        <v>170</v>
      </c>
      <c r="C32" s="66"/>
      <c r="D32" s="66"/>
      <c r="E32" s="66"/>
      <c r="F32" s="64">
        <v>1241.2090000000001</v>
      </c>
      <c r="G32" s="63">
        <v>1291</v>
      </c>
      <c r="H32" s="64">
        <v>1291</v>
      </c>
      <c r="I32" s="64">
        <v>1291</v>
      </c>
      <c r="J32" s="64">
        <v>1291</v>
      </c>
      <c r="K32" s="23"/>
    </row>
    <row r="33" spans="1:11" ht="35.25" customHeight="1" x14ac:dyDescent="0.25">
      <c r="B33" s="48" t="s">
        <v>179</v>
      </c>
      <c r="C33" s="66"/>
      <c r="D33" s="66"/>
      <c r="E33" s="66"/>
      <c r="F33" s="64"/>
      <c r="G33" s="63">
        <v>4500</v>
      </c>
      <c r="H33" s="64">
        <v>4500</v>
      </c>
      <c r="I33" s="64">
        <v>4500</v>
      </c>
      <c r="J33" s="64">
        <v>4500</v>
      </c>
      <c r="K33" s="23"/>
    </row>
    <row r="34" spans="1:11" ht="35.25" customHeight="1" x14ac:dyDescent="0.25">
      <c r="B34" s="47" t="s">
        <v>171</v>
      </c>
      <c r="C34" s="66"/>
      <c r="D34" s="66"/>
      <c r="E34" s="66"/>
      <c r="F34" s="146">
        <v>2400</v>
      </c>
      <c r="G34" s="142">
        <v>0</v>
      </c>
      <c r="H34" s="142">
        <v>0</v>
      </c>
      <c r="I34" s="142">
        <v>0</v>
      </c>
      <c r="J34" s="142">
        <v>0</v>
      </c>
      <c r="K34" s="23"/>
    </row>
    <row r="35" spans="1:11" ht="33" customHeight="1" x14ac:dyDescent="0.25">
      <c r="B35" s="48" t="s">
        <v>172</v>
      </c>
      <c r="C35" s="66" t="s">
        <v>82</v>
      </c>
      <c r="D35" s="66" t="s">
        <v>18</v>
      </c>
      <c r="E35" s="66" t="s">
        <v>79</v>
      </c>
      <c r="F35" s="64">
        <v>0</v>
      </c>
      <c r="G35" s="63">
        <v>2744.7</v>
      </c>
      <c r="H35" s="64">
        <v>2744.7</v>
      </c>
      <c r="I35" s="64">
        <v>2744.7</v>
      </c>
      <c r="J35" s="64">
        <v>2744.7</v>
      </c>
      <c r="K35" s="23"/>
    </row>
    <row r="36" spans="1:11" ht="28.5" x14ac:dyDescent="0.25">
      <c r="B36" s="48" t="s">
        <v>173</v>
      </c>
      <c r="C36" s="66" t="s">
        <v>82</v>
      </c>
      <c r="D36" s="66" t="s">
        <v>18</v>
      </c>
      <c r="E36" s="66" t="s">
        <v>79</v>
      </c>
      <c r="F36" s="146">
        <v>5378.53</v>
      </c>
      <c r="G36" s="63">
        <v>5505</v>
      </c>
      <c r="H36" s="64">
        <v>5505</v>
      </c>
      <c r="I36" s="64">
        <v>5505</v>
      </c>
      <c r="J36" s="64">
        <v>5505</v>
      </c>
      <c r="K36" s="23"/>
    </row>
    <row r="37" spans="1:11" ht="48" customHeight="1" x14ac:dyDescent="0.25">
      <c r="B37" s="48" t="s">
        <v>174</v>
      </c>
      <c r="C37" s="66" t="s">
        <v>82</v>
      </c>
      <c r="D37" s="66" t="s">
        <v>18</v>
      </c>
      <c r="E37" s="66" t="s">
        <v>79</v>
      </c>
      <c r="F37" s="146">
        <v>2853.3389999999999</v>
      </c>
      <c r="G37" s="63">
        <v>3404.3</v>
      </c>
      <c r="H37" s="64">
        <v>3742.8</v>
      </c>
      <c r="I37" s="64">
        <v>3742.8</v>
      </c>
      <c r="J37" s="64">
        <v>3742.8</v>
      </c>
      <c r="K37" s="65" t="s">
        <v>186</v>
      </c>
    </row>
    <row r="38" spans="1:11" x14ac:dyDescent="0.25">
      <c r="B38" s="47" t="s">
        <v>175</v>
      </c>
      <c r="C38" s="66" t="s">
        <v>78</v>
      </c>
      <c r="D38" s="66" t="s">
        <v>18</v>
      </c>
      <c r="E38" s="66" t="s">
        <v>79</v>
      </c>
      <c r="F38" s="146">
        <v>9819</v>
      </c>
      <c r="G38" s="63">
        <v>6240</v>
      </c>
      <c r="H38" s="64">
        <v>6240</v>
      </c>
      <c r="I38" s="64">
        <v>6240</v>
      </c>
      <c r="J38" s="64">
        <v>6240</v>
      </c>
      <c r="K38" s="65"/>
    </row>
    <row r="39" spans="1:11" ht="64.5" customHeight="1" x14ac:dyDescent="0.25">
      <c r="B39" s="47" t="s">
        <v>177</v>
      </c>
      <c r="C39" s="66" t="s">
        <v>83</v>
      </c>
      <c r="D39" s="66" t="s">
        <v>18</v>
      </c>
      <c r="E39" s="66" t="s">
        <v>79</v>
      </c>
      <c r="F39" s="146">
        <v>1593.4970000000001</v>
      </c>
      <c r="G39" s="63">
        <v>1248.5</v>
      </c>
      <c r="H39" s="64">
        <v>1373.1</v>
      </c>
      <c r="I39" s="64">
        <v>1373.1</v>
      </c>
      <c r="J39" s="64">
        <v>1373.1</v>
      </c>
      <c r="K39" s="65" t="s">
        <v>187</v>
      </c>
    </row>
    <row r="40" spans="1:11" x14ac:dyDescent="0.25">
      <c r="B40" s="47" t="s">
        <v>176</v>
      </c>
      <c r="C40" s="66" t="s">
        <v>78</v>
      </c>
      <c r="D40" s="66" t="s">
        <v>18</v>
      </c>
      <c r="E40" s="66" t="s">
        <v>79</v>
      </c>
      <c r="F40" s="146">
        <v>1056.29</v>
      </c>
      <c r="G40" s="63">
        <v>1469</v>
      </c>
      <c r="H40" s="64">
        <v>1646.5</v>
      </c>
      <c r="I40" s="64">
        <v>1646.5</v>
      </c>
      <c r="J40" s="64">
        <v>1646.5</v>
      </c>
      <c r="K40" s="23" t="s">
        <v>186</v>
      </c>
    </row>
    <row r="41" spans="1:11" ht="195.75" customHeight="1" x14ac:dyDescent="0.25">
      <c r="B41" s="47" t="s">
        <v>178</v>
      </c>
      <c r="C41" s="66" t="s">
        <v>78</v>
      </c>
      <c r="D41" s="66" t="s">
        <v>18</v>
      </c>
      <c r="E41" s="66" t="s">
        <v>79</v>
      </c>
      <c r="F41" s="146">
        <v>279.58499999999998</v>
      </c>
      <c r="G41" s="63">
        <v>160</v>
      </c>
      <c r="H41" s="64">
        <v>1250</v>
      </c>
      <c r="I41" s="64">
        <v>1250</v>
      </c>
      <c r="J41" s="64">
        <v>1250</v>
      </c>
      <c r="K41" s="58" t="s">
        <v>188</v>
      </c>
    </row>
    <row r="42" spans="1:11" ht="17.25" x14ac:dyDescent="0.25">
      <c r="B42" s="2"/>
      <c r="C42" s="2"/>
      <c r="D42" s="2"/>
      <c r="E42" s="2"/>
      <c r="F42" s="2"/>
      <c r="G42" s="2"/>
      <c r="H42" s="2"/>
      <c r="I42" s="2"/>
      <c r="J42" s="2"/>
    </row>
    <row r="43" spans="1:11" ht="15.75" x14ac:dyDescent="0.25">
      <c r="A43" s="11" t="s">
        <v>22</v>
      </c>
      <c r="C43" s="12"/>
      <c r="D43" s="12"/>
      <c r="E43" s="12"/>
      <c r="F43" s="12"/>
      <c r="G43" s="12"/>
      <c r="H43" s="12"/>
      <c r="I43" s="12"/>
      <c r="J43" s="12"/>
    </row>
    <row r="44" spans="1:11" x14ac:dyDescent="0.25">
      <c r="A44" s="13"/>
      <c r="C44" s="14"/>
      <c r="D44" s="14"/>
      <c r="E44" s="14"/>
      <c r="F44" s="14"/>
      <c r="G44" s="14"/>
      <c r="H44" s="14"/>
      <c r="I44" s="14"/>
      <c r="J44" s="14"/>
    </row>
    <row r="45" spans="1:11" x14ac:dyDescent="0.25">
      <c r="A45" s="15" t="s">
        <v>23</v>
      </c>
      <c r="C45" s="16"/>
      <c r="D45" s="16"/>
      <c r="E45" s="12"/>
      <c r="F45" s="12"/>
      <c r="G45" s="12"/>
      <c r="H45" s="12"/>
      <c r="I45" s="12"/>
      <c r="J45" s="12"/>
    </row>
    <row r="46" spans="1:11" x14ac:dyDescent="0.25">
      <c r="B46" s="16"/>
      <c r="C46" s="16"/>
      <c r="D46" s="16"/>
      <c r="E46" s="12"/>
      <c r="F46" s="12"/>
      <c r="G46" s="12"/>
      <c r="H46" s="12"/>
      <c r="I46" s="12"/>
      <c r="J46" s="12"/>
    </row>
    <row r="47" spans="1:11" x14ac:dyDescent="0.25">
      <c r="B47" s="16"/>
      <c r="C47" s="16"/>
      <c r="D47" s="16"/>
      <c r="E47" s="12"/>
      <c r="F47" s="12"/>
      <c r="G47" s="12"/>
      <c r="H47" s="12"/>
      <c r="I47" s="12"/>
      <c r="J47" s="12"/>
    </row>
    <row r="48" spans="1:11" x14ac:dyDescent="0.25">
      <c r="B48" s="16"/>
      <c r="C48" s="16"/>
      <c r="D48" s="16"/>
      <c r="E48" s="12"/>
      <c r="F48" s="12"/>
      <c r="G48" s="12"/>
      <c r="H48" s="12"/>
      <c r="I48" s="12"/>
      <c r="J48" s="12"/>
    </row>
    <row r="49" spans="1:19" x14ac:dyDescent="0.25">
      <c r="B49" s="16"/>
      <c r="C49" s="16"/>
      <c r="D49" s="16"/>
      <c r="E49" s="12"/>
      <c r="F49" s="12"/>
      <c r="G49" s="12"/>
      <c r="H49" s="12"/>
      <c r="I49" s="12"/>
      <c r="J49" s="12"/>
    </row>
    <row r="50" spans="1:19" x14ac:dyDescent="0.25">
      <c r="A50" s="15" t="s">
        <v>24</v>
      </c>
      <c r="E50" s="12"/>
      <c r="F50" s="12"/>
      <c r="G50" s="12"/>
      <c r="H50" s="12"/>
      <c r="I50" s="12"/>
      <c r="J50" s="12"/>
    </row>
    <row r="51" spans="1:19" ht="62.25" customHeight="1" x14ac:dyDescent="0.25">
      <c r="B51" s="156"/>
      <c r="C51" s="157"/>
      <c r="D51" s="157"/>
      <c r="E51" s="158"/>
      <c r="F51" s="12"/>
      <c r="G51" s="12"/>
      <c r="H51" s="12"/>
      <c r="I51" s="12"/>
      <c r="J51" s="12"/>
    </row>
    <row r="52" spans="1:19" ht="17.25" x14ac:dyDescent="0.25">
      <c r="B52" s="2"/>
      <c r="C52" s="2"/>
      <c r="D52" s="2"/>
      <c r="E52" s="12"/>
      <c r="F52" s="12"/>
      <c r="G52" s="12"/>
      <c r="H52" s="12"/>
      <c r="I52" s="12"/>
      <c r="J52" s="12"/>
    </row>
    <row r="53" spans="1:19" x14ac:dyDescent="0.25">
      <c r="A53" s="6" t="s">
        <v>25</v>
      </c>
    </row>
    <row r="55" spans="1:19" ht="43.5" customHeight="1" x14ac:dyDescent="0.25">
      <c r="B55" s="159" t="s">
        <v>66</v>
      </c>
      <c r="C55" s="34" t="s">
        <v>67</v>
      </c>
      <c r="D55" s="34" t="s">
        <v>68</v>
      </c>
      <c r="E55" s="150" t="s">
        <v>69</v>
      </c>
      <c r="F55" s="150"/>
      <c r="G55" s="150"/>
      <c r="H55" s="150" t="s">
        <v>70</v>
      </c>
      <c r="I55" s="150"/>
      <c r="J55" s="150"/>
      <c r="K55" s="150" t="s">
        <v>71</v>
      </c>
      <c r="L55" s="150"/>
      <c r="M55" s="150"/>
      <c r="N55" s="150" t="s">
        <v>72</v>
      </c>
      <c r="O55" s="150"/>
      <c r="P55" s="150"/>
      <c r="Q55" s="155" t="s">
        <v>73</v>
      </c>
      <c r="R55" s="155"/>
      <c r="S55" s="155"/>
    </row>
    <row r="56" spans="1:19" ht="30" customHeight="1" x14ac:dyDescent="0.25">
      <c r="B56" s="159"/>
      <c r="C56" s="34" t="s">
        <v>8</v>
      </c>
      <c r="D56" s="34" t="s">
        <v>0</v>
      </c>
      <c r="E56" s="32" t="s">
        <v>1</v>
      </c>
      <c r="F56" s="32" t="s">
        <v>3</v>
      </c>
      <c r="G56" s="32" t="s">
        <v>102</v>
      </c>
      <c r="H56" s="93" t="s">
        <v>1</v>
      </c>
      <c r="I56" s="93" t="s">
        <v>3</v>
      </c>
      <c r="J56" s="93" t="s">
        <v>102</v>
      </c>
      <c r="K56" s="93" t="s">
        <v>1</v>
      </c>
      <c r="L56" s="93" t="s">
        <v>3</v>
      </c>
      <c r="M56" s="93" t="s">
        <v>102</v>
      </c>
      <c r="N56" s="93" t="s">
        <v>1</v>
      </c>
      <c r="O56" s="93" t="s">
        <v>3</v>
      </c>
      <c r="P56" s="93" t="s">
        <v>102</v>
      </c>
      <c r="Q56" s="95" t="s">
        <v>1</v>
      </c>
      <c r="R56" s="95" t="s">
        <v>3</v>
      </c>
      <c r="S56" s="95" t="s">
        <v>102</v>
      </c>
    </row>
    <row r="57" spans="1:19" ht="51.75" customHeight="1" x14ac:dyDescent="0.25">
      <c r="B57" s="43" t="s">
        <v>180</v>
      </c>
      <c r="C57" s="49">
        <v>508376.15500000003</v>
      </c>
      <c r="D57" s="63">
        <v>875393.3</v>
      </c>
      <c r="E57" s="56">
        <v>899204.06</v>
      </c>
      <c r="F57" s="56">
        <v>905819.27446400002</v>
      </c>
      <c r="G57" s="56">
        <v>907397.37072269991</v>
      </c>
      <c r="H57" s="56"/>
      <c r="I57" s="56"/>
      <c r="J57" s="56"/>
      <c r="K57" s="62">
        <f>+C57+E57+H57</f>
        <v>1407580.2150000001</v>
      </c>
      <c r="L57" s="62">
        <f>+C57+F57+I57</f>
        <v>1414195.429464</v>
      </c>
      <c r="M57" s="62">
        <f>+C57+G57+J57</f>
        <v>1415773.5257226999</v>
      </c>
      <c r="N57" s="25"/>
      <c r="O57" s="25"/>
      <c r="P57" s="25"/>
      <c r="Q57" s="89">
        <f>K57+N57</f>
        <v>1407580.2150000001</v>
      </c>
      <c r="R57" s="31">
        <f>L57+O57</f>
        <v>1414195.429464</v>
      </c>
      <c r="S57" s="31">
        <f>M57+P57</f>
        <v>1415773.5257226999</v>
      </c>
    </row>
    <row r="58" spans="1:19" ht="51.75" customHeight="1" x14ac:dyDescent="0.25">
      <c r="B58" s="44" t="s">
        <v>181</v>
      </c>
      <c r="C58" s="49">
        <v>98588.6</v>
      </c>
      <c r="D58" s="63">
        <v>96077.7</v>
      </c>
      <c r="E58" s="56">
        <v>80928.365169600002</v>
      </c>
      <c r="F58" s="56">
        <v>81523.734701759997</v>
      </c>
      <c r="G58" s="56">
        <v>81665.763365042993</v>
      </c>
      <c r="H58" s="56"/>
      <c r="I58" s="56"/>
      <c r="J58" s="56"/>
      <c r="K58" s="62">
        <f>+C58+E58+H58</f>
        <v>179516.96516960001</v>
      </c>
      <c r="L58" s="62">
        <f>+C58+F58+I58</f>
        <v>180112.33470176</v>
      </c>
      <c r="M58" s="62">
        <f>+C58+G58+J58</f>
        <v>180254.36336504301</v>
      </c>
      <c r="N58" s="25"/>
      <c r="O58" s="25"/>
      <c r="P58" s="25"/>
      <c r="Q58" s="31">
        <f t="shared" ref="Q58:Q60" si="0">K58+N58</f>
        <v>179516.96516960001</v>
      </c>
      <c r="R58" s="31">
        <f t="shared" ref="R58:R60" si="1">L58+O58</f>
        <v>180112.33470176</v>
      </c>
      <c r="S58" s="31">
        <f t="shared" ref="S58:S60" si="2">M58+P58</f>
        <v>180254.36336504301</v>
      </c>
    </row>
    <row r="59" spans="1:19" ht="51.75" customHeight="1" x14ac:dyDescent="0.25">
      <c r="B59" s="44" t="s">
        <v>182</v>
      </c>
      <c r="C59" s="49">
        <v>31058.3</v>
      </c>
      <c r="D59" s="63">
        <v>58066.3</v>
      </c>
      <c r="E59" s="56">
        <v>62944.284020800005</v>
      </c>
      <c r="F59" s="56">
        <v>63407.34921248001</v>
      </c>
      <c r="G59" s="56">
        <v>63517.815950589</v>
      </c>
      <c r="H59" s="56"/>
      <c r="I59" s="56"/>
      <c r="J59" s="56"/>
      <c r="K59" s="62">
        <f t="shared" ref="K59:K79" si="3">+C59+E59+H59</f>
        <v>94002.584020800001</v>
      </c>
      <c r="L59" s="62">
        <f t="shared" ref="L59:L79" si="4">+C59+F59+I59</f>
        <v>94465.649212480013</v>
      </c>
      <c r="M59" s="62">
        <f t="shared" ref="M59:M68" si="5">+C59+G59+J59</f>
        <v>94576.115950588995</v>
      </c>
      <c r="N59" s="25"/>
      <c r="O59" s="25"/>
      <c r="P59" s="25"/>
      <c r="Q59" s="89">
        <f>K59+N59</f>
        <v>94002.584020800001</v>
      </c>
      <c r="R59" s="31">
        <f t="shared" si="1"/>
        <v>94465.649212480013</v>
      </c>
      <c r="S59" s="31">
        <f t="shared" si="2"/>
        <v>94576.115950588995</v>
      </c>
    </row>
    <row r="60" spans="1:19" ht="51.75" customHeight="1" x14ac:dyDescent="0.25">
      <c r="B60" s="44" t="s">
        <v>160</v>
      </c>
      <c r="C60" s="50">
        <v>7849.6949999999997</v>
      </c>
      <c r="D60" s="63">
        <v>10283.200000000001</v>
      </c>
      <c r="E60" s="56"/>
      <c r="F60" s="56"/>
      <c r="G60" s="56"/>
      <c r="H60" s="56">
        <v>10892.2</v>
      </c>
      <c r="I60" s="56">
        <v>10892.2</v>
      </c>
      <c r="J60" s="56">
        <v>10892.2</v>
      </c>
      <c r="K60" s="62">
        <f>+C60+E60+H60</f>
        <v>18741.895</v>
      </c>
      <c r="L60" s="62">
        <f t="shared" si="4"/>
        <v>18741.895</v>
      </c>
      <c r="M60" s="62">
        <f t="shared" si="5"/>
        <v>18741.895</v>
      </c>
      <c r="N60" s="25"/>
      <c r="O60" s="25"/>
      <c r="P60" s="25"/>
      <c r="Q60" s="31">
        <f t="shared" si="0"/>
        <v>18741.895</v>
      </c>
      <c r="R60" s="31">
        <f t="shared" si="1"/>
        <v>18741.895</v>
      </c>
      <c r="S60" s="31">
        <f t="shared" si="2"/>
        <v>18741.895</v>
      </c>
    </row>
    <row r="61" spans="1:19" ht="51.75" customHeight="1" x14ac:dyDescent="0.25">
      <c r="B61" s="45" t="s">
        <v>161</v>
      </c>
      <c r="C61" s="51">
        <v>2786.46</v>
      </c>
      <c r="D61" s="63">
        <v>5103.7</v>
      </c>
      <c r="E61" s="56"/>
      <c r="F61" s="56"/>
      <c r="G61" s="56"/>
      <c r="H61" s="56">
        <v>7344.2</v>
      </c>
      <c r="I61" s="56">
        <v>7344.2</v>
      </c>
      <c r="J61" s="56">
        <v>7344.2</v>
      </c>
      <c r="K61" s="62">
        <f t="shared" si="3"/>
        <v>10130.66</v>
      </c>
      <c r="L61" s="62">
        <f t="shared" si="4"/>
        <v>10130.66</v>
      </c>
      <c r="M61" s="62">
        <f t="shared" si="5"/>
        <v>10130.66</v>
      </c>
      <c r="N61" s="25"/>
      <c r="O61" s="25"/>
      <c r="P61" s="25"/>
      <c r="Q61" s="39">
        <f>K61+N61</f>
        <v>10130.66</v>
      </c>
      <c r="R61" s="39">
        <f>L61+O61</f>
        <v>10130.66</v>
      </c>
      <c r="S61" s="39">
        <f>M61+P61</f>
        <v>10130.66</v>
      </c>
    </row>
    <row r="62" spans="1:19" ht="51.75" customHeight="1" x14ac:dyDescent="0.25">
      <c r="B62" s="46" t="s">
        <v>162</v>
      </c>
      <c r="C62" s="50">
        <v>286</v>
      </c>
      <c r="D62" s="63">
        <v>300</v>
      </c>
      <c r="E62" s="56"/>
      <c r="F62" s="56"/>
      <c r="G62" s="56"/>
      <c r="H62" s="56">
        <v>300</v>
      </c>
      <c r="I62" s="56">
        <v>300</v>
      </c>
      <c r="J62" s="56">
        <v>300</v>
      </c>
      <c r="K62" s="62">
        <f t="shared" si="3"/>
        <v>586</v>
      </c>
      <c r="L62" s="62">
        <f t="shared" si="4"/>
        <v>586</v>
      </c>
      <c r="M62" s="62">
        <f t="shared" si="5"/>
        <v>586</v>
      </c>
      <c r="N62" s="25"/>
      <c r="O62" s="25"/>
      <c r="P62" s="25"/>
      <c r="Q62" s="39">
        <f t="shared" ref="Q62:Q65" si="6">K62+N62</f>
        <v>586</v>
      </c>
      <c r="R62" s="39">
        <f t="shared" ref="R62:R65" si="7">L62+O62</f>
        <v>586</v>
      </c>
      <c r="S62" s="39">
        <f t="shared" ref="S62:S65" si="8">M62+P62</f>
        <v>586</v>
      </c>
    </row>
    <row r="63" spans="1:19" ht="51.75" customHeight="1" x14ac:dyDescent="0.25">
      <c r="B63" s="47" t="s">
        <v>163</v>
      </c>
      <c r="C63" s="52">
        <v>3499</v>
      </c>
      <c r="D63" s="63">
        <v>3897.4</v>
      </c>
      <c r="E63" s="56"/>
      <c r="F63" s="56"/>
      <c r="G63" s="56"/>
      <c r="H63" s="56">
        <v>5036.6000000000004</v>
      </c>
      <c r="I63" s="56">
        <v>5036.6000000000004</v>
      </c>
      <c r="J63" s="56">
        <v>5036.6000000000004</v>
      </c>
      <c r="K63" s="62">
        <f t="shared" si="3"/>
        <v>8535.6</v>
      </c>
      <c r="L63" s="62">
        <f t="shared" si="4"/>
        <v>8535.6</v>
      </c>
      <c r="M63" s="62">
        <f t="shared" si="5"/>
        <v>8535.6</v>
      </c>
      <c r="N63" s="25"/>
      <c r="O63" s="25"/>
      <c r="P63" s="25"/>
      <c r="Q63" s="39">
        <f t="shared" si="6"/>
        <v>8535.6</v>
      </c>
      <c r="R63" s="39">
        <f t="shared" si="7"/>
        <v>8535.6</v>
      </c>
      <c r="S63" s="39">
        <f t="shared" si="8"/>
        <v>8535.6</v>
      </c>
    </row>
    <row r="64" spans="1:19" ht="51.75" customHeight="1" x14ac:dyDescent="0.25">
      <c r="B64" s="47" t="s">
        <v>164</v>
      </c>
      <c r="C64" s="52">
        <v>2151.4059999999999</v>
      </c>
      <c r="D64" s="63">
        <v>2400</v>
      </c>
      <c r="E64" s="56"/>
      <c r="F64" s="56"/>
      <c r="G64" s="56"/>
      <c r="H64" s="56">
        <v>4000</v>
      </c>
      <c r="I64" s="56">
        <v>4000</v>
      </c>
      <c r="J64" s="56">
        <v>4000</v>
      </c>
      <c r="K64" s="62">
        <f t="shared" si="3"/>
        <v>6151.4059999999999</v>
      </c>
      <c r="L64" s="62">
        <f t="shared" si="4"/>
        <v>6151.4059999999999</v>
      </c>
      <c r="M64" s="62">
        <f t="shared" si="5"/>
        <v>6151.4059999999999</v>
      </c>
      <c r="N64" s="25"/>
      <c r="O64" s="25"/>
      <c r="P64" s="25"/>
      <c r="Q64" s="105"/>
      <c r="R64" s="105"/>
      <c r="S64" s="105"/>
    </row>
    <row r="65" spans="2:19" ht="51.75" customHeight="1" x14ac:dyDescent="0.25">
      <c r="B65" s="47" t="s">
        <v>165</v>
      </c>
      <c r="C65" s="52">
        <v>5573</v>
      </c>
      <c r="D65" s="63">
        <v>5068</v>
      </c>
      <c r="E65" s="56"/>
      <c r="F65" s="56"/>
      <c r="G65" s="56"/>
      <c r="H65" s="56">
        <v>5145.3999999999996</v>
      </c>
      <c r="I65" s="56">
        <v>5145.3999999999996</v>
      </c>
      <c r="J65" s="56">
        <v>5145.3999999999996</v>
      </c>
      <c r="K65" s="62">
        <f t="shared" si="3"/>
        <v>10718.4</v>
      </c>
      <c r="L65" s="62">
        <f t="shared" si="4"/>
        <v>10718.4</v>
      </c>
      <c r="M65" s="62">
        <f t="shared" si="5"/>
        <v>10718.4</v>
      </c>
      <c r="N65" s="25"/>
      <c r="O65" s="25"/>
      <c r="P65" s="25"/>
      <c r="Q65" s="39">
        <f t="shared" si="6"/>
        <v>10718.4</v>
      </c>
      <c r="R65" s="39">
        <f t="shared" si="7"/>
        <v>10718.4</v>
      </c>
      <c r="S65" s="39">
        <f t="shared" si="8"/>
        <v>10718.4</v>
      </c>
    </row>
    <row r="66" spans="2:19" ht="51.75" customHeight="1" x14ac:dyDescent="0.25">
      <c r="B66" s="47" t="s">
        <v>166</v>
      </c>
      <c r="C66" s="52">
        <v>1791.1759999999999</v>
      </c>
      <c r="D66" s="63">
        <v>2112</v>
      </c>
      <c r="E66" s="56"/>
      <c r="F66" s="56"/>
      <c r="G66" s="56"/>
      <c r="H66" s="56">
        <v>2112</v>
      </c>
      <c r="I66" s="56">
        <v>2112</v>
      </c>
      <c r="J66" s="56">
        <v>2112</v>
      </c>
      <c r="K66" s="62">
        <f t="shared" si="3"/>
        <v>3903.1759999999999</v>
      </c>
      <c r="L66" s="62">
        <f t="shared" si="4"/>
        <v>3903.1759999999999</v>
      </c>
      <c r="M66" s="62">
        <f t="shared" si="5"/>
        <v>3903.1759999999999</v>
      </c>
      <c r="N66" s="25"/>
      <c r="O66" s="25"/>
      <c r="P66" s="25"/>
      <c r="Q66" s="39">
        <f>K66+N66</f>
        <v>3903.1759999999999</v>
      </c>
      <c r="R66" s="39">
        <f>L66+O66</f>
        <v>3903.1759999999999</v>
      </c>
      <c r="S66" s="39">
        <f>M66+P66</f>
        <v>3903.1759999999999</v>
      </c>
    </row>
    <row r="67" spans="2:19" ht="51.75" customHeight="1" x14ac:dyDescent="0.25">
      <c r="B67" s="47" t="s">
        <v>167</v>
      </c>
      <c r="C67" s="50">
        <v>403</v>
      </c>
      <c r="D67" s="63">
        <v>518.20000000000005</v>
      </c>
      <c r="E67" s="56"/>
      <c r="F67" s="56"/>
      <c r="G67" s="56"/>
      <c r="H67" s="56">
        <v>570</v>
      </c>
      <c r="I67" s="56">
        <v>570</v>
      </c>
      <c r="J67" s="56">
        <v>570</v>
      </c>
      <c r="K67" s="62">
        <f t="shared" si="3"/>
        <v>973</v>
      </c>
      <c r="L67" s="62">
        <f t="shared" si="4"/>
        <v>973</v>
      </c>
      <c r="M67" s="62">
        <f t="shared" si="5"/>
        <v>973</v>
      </c>
      <c r="N67" s="25"/>
      <c r="O67" s="25"/>
      <c r="P67" s="25"/>
      <c r="Q67" s="39">
        <f t="shared" ref="Q67:Q68" si="9">K67+N67</f>
        <v>973</v>
      </c>
      <c r="R67" s="39">
        <f t="shared" ref="R67:R68" si="10">L67+O67</f>
        <v>973</v>
      </c>
      <c r="S67" s="39">
        <f t="shared" ref="S67:S68" si="11">M67+P67</f>
        <v>973</v>
      </c>
    </row>
    <row r="68" spans="2:19" ht="51.75" customHeight="1" x14ac:dyDescent="0.25">
      <c r="B68" s="47" t="s">
        <v>168</v>
      </c>
      <c r="C68" s="50">
        <v>149.80000000000001</v>
      </c>
      <c r="D68" s="63">
        <v>150</v>
      </c>
      <c r="E68" s="56"/>
      <c r="F68" s="56"/>
      <c r="G68" s="56"/>
      <c r="H68" s="56">
        <v>150</v>
      </c>
      <c r="I68" s="56">
        <v>150</v>
      </c>
      <c r="J68" s="56">
        <v>150</v>
      </c>
      <c r="K68" s="62">
        <f t="shared" si="3"/>
        <v>299.8</v>
      </c>
      <c r="L68" s="62">
        <f t="shared" si="4"/>
        <v>299.8</v>
      </c>
      <c r="M68" s="62">
        <f t="shared" si="5"/>
        <v>299.8</v>
      </c>
      <c r="N68" s="25"/>
      <c r="O68" s="25"/>
      <c r="P68" s="25"/>
      <c r="Q68" s="39">
        <f t="shared" si="9"/>
        <v>299.8</v>
      </c>
      <c r="R68" s="39">
        <f t="shared" si="10"/>
        <v>299.8</v>
      </c>
      <c r="S68" s="39">
        <f t="shared" si="11"/>
        <v>299.8</v>
      </c>
    </row>
    <row r="69" spans="2:19" ht="51.75" customHeight="1" x14ac:dyDescent="0.25">
      <c r="B69" s="47" t="s">
        <v>169</v>
      </c>
      <c r="C69" s="50">
        <v>599.90800000000002</v>
      </c>
      <c r="D69" s="63">
        <v>600</v>
      </c>
      <c r="E69" s="56"/>
      <c r="F69" s="56"/>
      <c r="G69" s="56"/>
      <c r="H69" s="56">
        <v>800</v>
      </c>
      <c r="I69" s="56">
        <v>800</v>
      </c>
      <c r="J69" s="56">
        <v>800</v>
      </c>
      <c r="K69" s="62">
        <f t="shared" si="3"/>
        <v>1399.9079999999999</v>
      </c>
      <c r="L69" s="62">
        <f t="shared" si="4"/>
        <v>1399.9079999999999</v>
      </c>
      <c r="M69" s="62">
        <f t="shared" ref="M69" si="12">D69+G69+J69</f>
        <v>1400</v>
      </c>
      <c r="N69" s="25"/>
      <c r="O69" s="25"/>
      <c r="P69" s="25"/>
      <c r="Q69" s="39">
        <f>K69+N69</f>
        <v>1399.9079999999999</v>
      </c>
      <c r="R69" s="39">
        <f>L69+O69</f>
        <v>1399.9079999999999</v>
      </c>
      <c r="S69" s="39">
        <f>M69+P69</f>
        <v>1400</v>
      </c>
    </row>
    <row r="70" spans="2:19" ht="51.75" customHeight="1" x14ac:dyDescent="0.25">
      <c r="B70" s="48" t="s">
        <v>170</v>
      </c>
      <c r="C70" s="49">
        <v>1241.2090000000001</v>
      </c>
      <c r="D70" s="63">
        <v>1291</v>
      </c>
      <c r="E70" s="56"/>
      <c r="F70" s="56"/>
      <c r="G70" s="56"/>
      <c r="H70" s="56">
        <v>1291</v>
      </c>
      <c r="I70" s="56">
        <v>1291</v>
      </c>
      <c r="J70" s="56">
        <v>1291</v>
      </c>
      <c r="K70" s="62">
        <f t="shared" si="3"/>
        <v>2532.2089999999998</v>
      </c>
      <c r="L70" s="62">
        <f t="shared" si="4"/>
        <v>2532.2089999999998</v>
      </c>
      <c r="M70" s="62">
        <f t="shared" ref="M70:M79" si="13">+C70+G70+J70</f>
        <v>2532.2089999999998</v>
      </c>
      <c r="N70" s="25"/>
      <c r="O70" s="25"/>
      <c r="P70" s="25"/>
      <c r="Q70" s="39">
        <f t="shared" ref="Q70:Q73" si="14">K70+N70</f>
        <v>2532.2089999999998</v>
      </c>
      <c r="R70" s="39">
        <f t="shared" ref="R70:R73" si="15">L70+O70</f>
        <v>2532.2089999999998</v>
      </c>
      <c r="S70" s="39">
        <f t="shared" ref="S70:S73" si="16">M70+P70</f>
        <v>2532.2089999999998</v>
      </c>
    </row>
    <row r="71" spans="2:19" ht="51.75" customHeight="1" x14ac:dyDescent="0.25">
      <c r="B71" s="48" t="s">
        <v>179</v>
      </c>
      <c r="C71" s="49"/>
      <c r="D71" s="63">
        <v>4500</v>
      </c>
      <c r="E71" s="56"/>
      <c r="F71" s="56"/>
      <c r="G71" s="56"/>
      <c r="H71" s="56">
        <v>4500</v>
      </c>
      <c r="I71" s="56">
        <v>4500</v>
      </c>
      <c r="J71" s="56">
        <v>4500</v>
      </c>
      <c r="K71" s="62">
        <f t="shared" si="3"/>
        <v>4500</v>
      </c>
      <c r="L71" s="62">
        <f t="shared" si="4"/>
        <v>4500</v>
      </c>
      <c r="M71" s="62">
        <f t="shared" si="13"/>
        <v>4500</v>
      </c>
      <c r="N71" s="25"/>
      <c r="O71" s="25"/>
      <c r="P71" s="25"/>
      <c r="Q71" s="105"/>
      <c r="R71" s="105"/>
      <c r="S71" s="105"/>
    </row>
    <row r="72" spans="2:19" ht="51.75" customHeight="1" x14ac:dyDescent="0.25">
      <c r="B72" s="47" t="s">
        <v>171</v>
      </c>
      <c r="C72" s="50">
        <v>2400</v>
      </c>
      <c r="D72" s="63"/>
      <c r="E72" s="56"/>
      <c r="F72" s="56"/>
      <c r="G72" s="56"/>
      <c r="H72" s="56">
        <v>0</v>
      </c>
      <c r="I72" s="56">
        <v>0</v>
      </c>
      <c r="J72" s="56">
        <v>0</v>
      </c>
      <c r="K72" s="62">
        <f t="shared" si="3"/>
        <v>2400</v>
      </c>
      <c r="L72" s="62">
        <f t="shared" si="4"/>
        <v>2400</v>
      </c>
      <c r="M72" s="62">
        <f t="shared" si="13"/>
        <v>2400</v>
      </c>
      <c r="N72" s="25"/>
      <c r="O72" s="25"/>
      <c r="P72" s="25"/>
      <c r="Q72" s="39">
        <f t="shared" si="14"/>
        <v>2400</v>
      </c>
      <c r="R72" s="39">
        <f t="shared" si="15"/>
        <v>2400</v>
      </c>
      <c r="S72" s="39">
        <f t="shared" si="16"/>
        <v>2400</v>
      </c>
    </row>
    <row r="73" spans="2:19" ht="51.75" customHeight="1" x14ac:dyDescent="0.25">
      <c r="B73" s="48" t="s">
        <v>172</v>
      </c>
      <c r="C73" s="49">
        <v>0</v>
      </c>
      <c r="D73" s="63">
        <v>2744.7</v>
      </c>
      <c r="E73" s="56"/>
      <c r="F73" s="56"/>
      <c r="G73" s="56"/>
      <c r="H73" s="56">
        <v>2744.7</v>
      </c>
      <c r="I73" s="56">
        <v>2744.7</v>
      </c>
      <c r="J73" s="56">
        <v>2744.7</v>
      </c>
      <c r="K73" s="62">
        <f t="shared" si="3"/>
        <v>2744.7</v>
      </c>
      <c r="L73" s="62">
        <f t="shared" si="4"/>
        <v>2744.7</v>
      </c>
      <c r="M73" s="62">
        <f t="shared" si="13"/>
        <v>2744.7</v>
      </c>
      <c r="N73" s="25"/>
      <c r="O73" s="25"/>
      <c r="P73" s="25"/>
      <c r="Q73" s="39">
        <f t="shared" si="14"/>
        <v>2744.7</v>
      </c>
      <c r="R73" s="39">
        <f t="shared" si="15"/>
        <v>2744.7</v>
      </c>
      <c r="S73" s="39">
        <f t="shared" si="16"/>
        <v>2744.7</v>
      </c>
    </row>
    <row r="74" spans="2:19" ht="51.75" customHeight="1" x14ac:dyDescent="0.25">
      <c r="B74" s="48" t="s">
        <v>173</v>
      </c>
      <c r="C74" s="50">
        <v>5378.53</v>
      </c>
      <c r="D74" s="63">
        <v>5505</v>
      </c>
      <c r="E74" s="56"/>
      <c r="F74" s="56"/>
      <c r="G74" s="56"/>
      <c r="H74" s="56">
        <v>5505</v>
      </c>
      <c r="I74" s="56">
        <v>5505</v>
      </c>
      <c r="J74" s="56">
        <v>5505</v>
      </c>
      <c r="K74" s="62">
        <f t="shared" si="3"/>
        <v>10883.529999999999</v>
      </c>
      <c r="L74" s="62">
        <f t="shared" si="4"/>
        <v>10883.529999999999</v>
      </c>
      <c r="M74" s="62">
        <f t="shared" si="13"/>
        <v>10883.529999999999</v>
      </c>
      <c r="N74" s="25"/>
      <c r="O74" s="25"/>
      <c r="P74" s="25"/>
      <c r="Q74" s="39">
        <f>K74+N74</f>
        <v>10883.529999999999</v>
      </c>
      <c r="R74" s="39">
        <f>L74+O74</f>
        <v>10883.529999999999</v>
      </c>
      <c r="S74" s="39">
        <f>M74+P74</f>
        <v>10883.529999999999</v>
      </c>
    </row>
    <row r="75" spans="2:19" ht="51.75" customHeight="1" x14ac:dyDescent="0.25">
      <c r="B75" s="48" t="s">
        <v>174</v>
      </c>
      <c r="C75" s="50">
        <v>2853.3389999999999</v>
      </c>
      <c r="D75" s="63">
        <v>3404.3</v>
      </c>
      <c r="E75" s="56"/>
      <c r="F75" s="56"/>
      <c r="G75" s="56"/>
      <c r="H75" s="56">
        <v>3742.8</v>
      </c>
      <c r="I75" s="56">
        <v>3742.8</v>
      </c>
      <c r="J75" s="56">
        <v>3742.8</v>
      </c>
      <c r="K75" s="62">
        <f t="shared" si="3"/>
        <v>6596.1390000000001</v>
      </c>
      <c r="L75" s="62">
        <f t="shared" si="4"/>
        <v>6596.1390000000001</v>
      </c>
      <c r="M75" s="62">
        <f t="shared" si="13"/>
        <v>6596.1390000000001</v>
      </c>
      <c r="N75" s="25"/>
      <c r="O75" s="25"/>
      <c r="P75" s="25"/>
      <c r="Q75" s="39">
        <f t="shared" ref="Q75:Q77" si="17">K75+N75</f>
        <v>6596.1390000000001</v>
      </c>
      <c r="R75" s="39">
        <f t="shared" ref="R75:R77" si="18">L75+O75</f>
        <v>6596.1390000000001</v>
      </c>
      <c r="S75" s="39">
        <f t="shared" ref="S75:S77" si="19">M75+P75</f>
        <v>6596.1390000000001</v>
      </c>
    </row>
    <row r="76" spans="2:19" ht="51.75" customHeight="1" x14ac:dyDescent="0.25">
      <c r="B76" s="47" t="s">
        <v>175</v>
      </c>
      <c r="C76" s="50">
        <v>9819</v>
      </c>
      <c r="D76" s="63">
        <v>6240</v>
      </c>
      <c r="E76" s="56"/>
      <c r="F76" s="56"/>
      <c r="G76" s="56"/>
      <c r="H76" s="56">
        <v>6240</v>
      </c>
      <c r="I76" s="56">
        <v>6240</v>
      </c>
      <c r="J76" s="56">
        <v>6240</v>
      </c>
      <c r="K76" s="62">
        <f t="shared" si="3"/>
        <v>16059</v>
      </c>
      <c r="L76" s="62">
        <f t="shared" si="4"/>
        <v>16059</v>
      </c>
      <c r="M76" s="62">
        <f t="shared" si="13"/>
        <v>16059</v>
      </c>
      <c r="N76" s="25"/>
      <c r="O76" s="25"/>
      <c r="P76" s="25"/>
      <c r="Q76" s="39">
        <f t="shared" si="17"/>
        <v>16059</v>
      </c>
      <c r="R76" s="39">
        <f t="shared" si="18"/>
        <v>16059</v>
      </c>
      <c r="S76" s="39">
        <f t="shared" si="19"/>
        <v>16059</v>
      </c>
    </row>
    <row r="77" spans="2:19" ht="51.75" customHeight="1" x14ac:dyDescent="0.25">
      <c r="B77" s="47" t="s">
        <v>177</v>
      </c>
      <c r="C77" s="50">
        <v>1593.4970000000001</v>
      </c>
      <c r="D77" s="63">
        <v>1248.5</v>
      </c>
      <c r="E77" s="56"/>
      <c r="F77" s="56"/>
      <c r="G77" s="56"/>
      <c r="H77" s="56">
        <v>1373.1</v>
      </c>
      <c r="I77" s="56">
        <v>1373.1</v>
      </c>
      <c r="J77" s="56">
        <v>1373.1</v>
      </c>
      <c r="K77" s="62">
        <f t="shared" si="3"/>
        <v>2966.5969999999998</v>
      </c>
      <c r="L77" s="62">
        <f t="shared" si="4"/>
        <v>2966.5969999999998</v>
      </c>
      <c r="M77" s="62">
        <f t="shared" si="13"/>
        <v>2966.5969999999998</v>
      </c>
      <c r="N77" s="25"/>
      <c r="O77" s="25"/>
      <c r="P77" s="25"/>
      <c r="Q77" s="39">
        <f t="shared" si="17"/>
        <v>2966.5969999999998</v>
      </c>
      <c r="R77" s="39">
        <f t="shared" si="18"/>
        <v>2966.5969999999998</v>
      </c>
      <c r="S77" s="39">
        <f t="shared" si="19"/>
        <v>2966.5969999999998</v>
      </c>
    </row>
    <row r="78" spans="2:19" ht="51.75" customHeight="1" x14ac:dyDescent="0.25">
      <c r="B78" s="47" t="s">
        <v>176</v>
      </c>
      <c r="C78" s="50">
        <v>1056.29</v>
      </c>
      <c r="D78" s="63">
        <v>1469</v>
      </c>
      <c r="E78" s="56"/>
      <c r="F78" s="56"/>
      <c r="G78" s="56"/>
      <c r="H78" s="56">
        <v>1646.5</v>
      </c>
      <c r="I78" s="56">
        <v>1646.5</v>
      </c>
      <c r="J78" s="56">
        <v>1646.5</v>
      </c>
      <c r="K78" s="62">
        <f t="shared" si="3"/>
        <v>2702.79</v>
      </c>
      <c r="L78" s="62">
        <f t="shared" si="4"/>
        <v>2702.79</v>
      </c>
      <c r="M78" s="62">
        <f t="shared" si="13"/>
        <v>2702.79</v>
      </c>
      <c r="N78" s="25"/>
      <c r="O78" s="25"/>
      <c r="P78" s="25"/>
      <c r="Q78" s="39">
        <f>K78+N78</f>
        <v>2702.79</v>
      </c>
      <c r="R78" s="39">
        <f>L78+O78</f>
        <v>2702.79</v>
      </c>
      <c r="S78" s="39">
        <f>M78+P78</f>
        <v>2702.79</v>
      </c>
    </row>
    <row r="79" spans="2:19" ht="51.75" customHeight="1" x14ac:dyDescent="0.25">
      <c r="B79" s="47" t="s">
        <v>178</v>
      </c>
      <c r="C79" s="50">
        <v>279.58499999999998</v>
      </c>
      <c r="D79" s="63">
        <v>160</v>
      </c>
      <c r="E79" s="56"/>
      <c r="F79" s="56"/>
      <c r="G79" s="56"/>
      <c r="H79" s="56">
        <v>1250</v>
      </c>
      <c r="I79" s="56">
        <v>1250</v>
      </c>
      <c r="J79" s="56">
        <v>1250</v>
      </c>
      <c r="K79" s="62">
        <f t="shared" si="3"/>
        <v>1529.585</v>
      </c>
      <c r="L79" s="62">
        <f t="shared" si="4"/>
        <v>1529.585</v>
      </c>
      <c r="M79" s="62">
        <f t="shared" si="13"/>
        <v>1529.585</v>
      </c>
      <c r="N79" s="25"/>
      <c r="O79" s="25"/>
      <c r="P79" s="25"/>
      <c r="Q79" s="39">
        <f t="shared" ref="Q79" si="20">K79+N79</f>
        <v>1529.585</v>
      </c>
      <c r="R79" s="39">
        <f t="shared" ref="R79" si="21">L79+O79</f>
        <v>1529.585</v>
      </c>
      <c r="S79" s="39">
        <f t="shared" ref="S79" si="22">M79+P79</f>
        <v>1529.585</v>
      </c>
    </row>
    <row r="80" spans="2:19" ht="36.75" customHeight="1" x14ac:dyDescent="0.25">
      <c r="B80" s="17" t="s">
        <v>40</v>
      </c>
      <c r="C80" s="61"/>
      <c r="D80" s="61"/>
      <c r="E80" s="53">
        <f>SUM(E57:E79)</f>
        <v>1043076.7091904001</v>
      </c>
      <c r="F80" s="53">
        <f t="shared" ref="F80:J80" si="23">SUM(F57:F79)</f>
        <v>1050750.3583782399</v>
      </c>
      <c r="G80" s="53">
        <f t="shared" si="23"/>
        <v>1052580.9500383318</v>
      </c>
      <c r="H80" s="53">
        <f>SUM(H57:H79)</f>
        <v>64643.5</v>
      </c>
      <c r="I80" s="53">
        <f t="shared" si="23"/>
        <v>64643.5</v>
      </c>
      <c r="J80" s="53">
        <f t="shared" si="23"/>
        <v>64643.5</v>
      </c>
      <c r="K80" s="53">
        <f>+E80+H80</f>
        <v>1107720.2091904001</v>
      </c>
      <c r="L80" s="53">
        <f>+F80+I80</f>
        <v>1115393.8583782399</v>
      </c>
      <c r="M80" s="53">
        <f>+G80+J80</f>
        <v>1117224.4500383318</v>
      </c>
      <c r="N80" s="3" t="s">
        <v>2</v>
      </c>
      <c r="O80" s="3" t="s">
        <v>2</v>
      </c>
      <c r="P80" s="3" t="s">
        <v>2</v>
      </c>
      <c r="Q80" s="31" t="s">
        <v>2</v>
      </c>
      <c r="R80" s="31" t="s">
        <v>2</v>
      </c>
      <c r="S80" s="31" t="s">
        <v>2</v>
      </c>
    </row>
    <row r="81" spans="2:19" ht="36.75" customHeight="1" x14ac:dyDescent="0.25">
      <c r="B81" s="17" t="s">
        <v>29</v>
      </c>
      <c r="C81" s="61"/>
      <c r="D81" s="61"/>
      <c r="E81" s="53" t="s">
        <v>39</v>
      </c>
      <c r="F81" s="53" t="s">
        <v>39</v>
      </c>
      <c r="G81" s="53" t="s">
        <v>39</v>
      </c>
      <c r="H81" s="53" t="s">
        <v>39</v>
      </c>
      <c r="I81" s="53" t="s">
        <v>39</v>
      </c>
      <c r="J81" s="53" t="s">
        <v>39</v>
      </c>
      <c r="K81" s="53">
        <f>+D81</f>
        <v>0</v>
      </c>
      <c r="L81" s="53">
        <f>+D81</f>
        <v>0</v>
      </c>
      <c r="M81" s="53">
        <f>+D81</f>
        <v>0</v>
      </c>
      <c r="N81" s="3" t="s">
        <v>2</v>
      </c>
      <c r="O81" s="3" t="s">
        <v>2</v>
      </c>
      <c r="P81" s="3" t="s">
        <v>2</v>
      </c>
      <c r="Q81" s="31" t="s">
        <v>2</v>
      </c>
      <c r="R81" s="31" t="s">
        <v>2</v>
      </c>
      <c r="S81" s="31" t="s">
        <v>2</v>
      </c>
    </row>
    <row r="82" spans="2:19" x14ac:dyDescent="0.25">
      <c r="B82" s="17" t="s">
        <v>30</v>
      </c>
      <c r="C82" s="53">
        <f t="shared" ref="C82:P82" si="24">SUM(C57:C79)</f>
        <v>687733.95000000007</v>
      </c>
      <c r="D82" s="53">
        <f>SUM(D57:D79)</f>
        <v>1086532.2999999998</v>
      </c>
      <c r="E82" s="144">
        <f>+E80</f>
        <v>1043076.7091904001</v>
      </c>
      <c r="F82" s="144">
        <f>+F80</f>
        <v>1050750.3583782399</v>
      </c>
      <c r="G82" s="144">
        <f>+G80</f>
        <v>1052580.9500383318</v>
      </c>
      <c r="H82" s="53">
        <f>+H80</f>
        <v>64643.5</v>
      </c>
      <c r="I82" s="53">
        <f t="shared" ref="I82:J82" si="25">+I80</f>
        <v>64643.5</v>
      </c>
      <c r="J82" s="53">
        <f t="shared" si="25"/>
        <v>64643.5</v>
      </c>
      <c r="K82" s="144">
        <f>+E82+H82</f>
        <v>1107720.2091904001</v>
      </c>
      <c r="L82" s="144">
        <f>+F82+I82</f>
        <v>1115393.8583782399</v>
      </c>
      <c r="M82" s="144">
        <f>+G82+J82</f>
        <v>1117224.4500383318</v>
      </c>
      <c r="N82" s="53">
        <f t="shared" si="24"/>
        <v>0</v>
      </c>
      <c r="O82" s="53">
        <f t="shared" si="24"/>
        <v>0</v>
      </c>
      <c r="P82" s="53">
        <f t="shared" si="24"/>
        <v>0</v>
      </c>
      <c r="Q82" s="143">
        <f>+K82+N82</f>
        <v>1107720.2091904001</v>
      </c>
      <c r="R82" s="143">
        <f t="shared" ref="R82:S82" si="26">+L82+O82</f>
        <v>1115393.8583782399</v>
      </c>
      <c r="S82" s="143">
        <f t="shared" si="26"/>
        <v>1117224.4500383318</v>
      </c>
    </row>
  </sheetData>
  <mergeCells count="14">
    <mergeCell ref="K19:K21"/>
    <mergeCell ref="K17:K18"/>
    <mergeCell ref="B17:B18"/>
    <mergeCell ref="C17:C18"/>
    <mergeCell ref="D17:D18"/>
    <mergeCell ref="E17:E18"/>
    <mergeCell ref="F17:J17"/>
    <mergeCell ref="N55:P55"/>
    <mergeCell ref="Q55:S55"/>
    <mergeCell ref="B51:E51"/>
    <mergeCell ref="B55:B56"/>
    <mergeCell ref="E55:G55"/>
    <mergeCell ref="H55:J55"/>
    <mergeCell ref="K55:M55"/>
  </mergeCells>
  <dataValidations count="4">
    <dataValidation type="list" allowBlank="1" showInputMessage="1" showErrorMessage="1" sqref="B13">
      <formula1>$U$2:$U$4</formula1>
    </dataValidation>
    <dataValidation showInputMessage="1" showErrorMessage="1" sqref="E19:E41"/>
    <dataValidation type="list" allowBlank="1" showInputMessage="1" showErrorMessage="1" sqref="D19:D41">
      <formula1>$V$2:$V$3</formula1>
    </dataValidation>
    <dataValidation type="custom" allowBlank="1" showInputMessage="1" showErrorMessage="1" sqref="N57:P79">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33" r:id="rId4" name="Check Box 9">
              <controlPr defaultSize="0" autoFill="0" autoLine="0" autoPict="0">
                <anchor moveWithCells="1">
                  <from>
                    <xdr:col>1</xdr:col>
                    <xdr:colOff>85725</xdr:colOff>
                    <xdr:row>47</xdr:row>
                    <xdr:rowOff>0</xdr:rowOff>
                  </from>
                  <to>
                    <xdr:col>2</xdr:col>
                    <xdr:colOff>609600</xdr:colOff>
                    <xdr:row>48</xdr:row>
                    <xdr:rowOff>28575</xdr:rowOff>
                  </to>
                </anchor>
              </controlPr>
            </control>
          </mc:Choice>
        </mc:AlternateContent>
        <mc:AlternateContent xmlns:mc="http://schemas.openxmlformats.org/markup-compatibility/2006">
          <mc:Choice Requires="x14">
            <control shapeId="1034" r:id="rId5" name="Check Box 10">
              <controlPr defaultSize="0" autoFill="0" autoLine="0" autoPict="0">
                <anchor moveWithCells="1">
                  <from>
                    <xdr:col>1</xdr:col>
                    <xdr:colOff>85725</xdr:colOff>
                    <xdr:row>44</xdr:row>
                    <xdr:rowOff>171450</xdr:rowOff>
                  </from>
                  <to>
                    <xdr:col>2</xdr:col>
                    <xdr:colOff>1362075</xdr:colOff>
                    <xdr:row>46</xdr:row>
                    <xdr:rowOff>28575</xdr:rowOff>
                  </to>
                </anchor>
              </controlPr>
            </control>
          </mc:Choice>
        </mc:AlternateContent>
        <mc:AlternateContent xmlns:mc="http://schemas.openxmlformats.org/markup-compatibility/2006">
          <mc:Choice Requires="x14">
            <control shapeId="1035" r:id="rId6" name="Check Box 11">
              <controlPr defaultSize="0" autoFill="0" autoLine="0" autoPict="0">
                <anchor moveWithCells="1">
                  <from>
                    <xdr:col>1</xdr:col>
                    <xdr:colOff>85725</xdr:colOff>
                    <xdr:row>46</xdr:row>
                    <xdr:rowOff>28575</xdr:rowOff>
                  </from>
                  <to>
                    <xdr:col>2</xdr:col>
                    <xdr:colOff>1362075</xdr:colOff>
                    <xdr:row>47</xdr:row>
                    <xdr:rowOff>0</xdr:rowOff>
                  </to>
                </anchor>
              </controlPr>
            </control>
          </mc:Choice>
        </mc:AlternateContent>
        <mc:AlternateContent xmlns:mc="http://schemas.openxmlformats.org/markup-compatibility/2006">
          <mc:Choice Requires="x14">
            <control shapeId="1036" r:id="rId7" name="Check Box 12">
              <controlPr defaultSize="0" autoFill="0" autoLine="0" autoPict="0">
                <anchor moveWithCells="1">
                  <from>
                    <xdr:col>1</xdr:col>
                    <xdr:colOff>95250</xdr:colOff>
                    <xdr:row>48</xdr:row>
                    <xdr:rowOff>9525</xdr:rowOff>
                  </from>
                  <to>
                    <xdr:col>2</xdr:col>
                    <xdr:colOff>9525</xdr:colOff>
                    <xdr:row>49</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0"/>
  <sheetViews>
    <sheetView tabSelected="1" topLeftCell="G22" zoomScaleNormal="100" workbookViewId="0">
      <selection activeCell="G52" sqref="G52"/>
    </sheetView>
  </sheetViews>
  <sheetFormatPr defaultRowHeight="15" x14ac:dyDescent="0.25"/>
  <cols>
    <col min="1" max="1" width="6" customWidth="1"/>
    <col min="2" max="2" width="33.140625" customWidth="1"/>
    <col min="3" max="3" width="24.85546875" customWidth="1"/>
    <col min="4" max="4" width="31.5703125" customWidth="1"/>
    <col min="5" max="5" width="40" customWidth="1"/>
    <col min="6" max="6" width="24.5703125" customWidth="1"/>
    <col min="7" max="7" width="22.5703125" customWidth="1"/>
    <col min="8" max="10" width="11.5703125" customWidth="1"/>
    <col min="11" max="13" width="25" customWidth="1"/>
    <col min="14" max="14" width="9.5703125" customWidth="1"/>
    <col min="15" max="15" width="8.140625" customWidth="1"/>
    <col min="16" max="16" width="8" customWidth="1"/>
    <col min="21" max="23" width="0" hidden="1" customWidth="1"/>
  </cols>
  <sheetData>
    <row r="1" spans="1:23" ht="15.75" x14ac:dyDescent="0.25">
      <c r="A1" s="1" t="s">
        <v>38</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5.75" customHeight="1" x14ac:dyDescent="0.3">
      <c r="B4" s="8"/>
      <c r="C4" s="8"/>
      <c r="D4" s="8"/>
      <c r="E4" s="8"/>
      <c r="F4" s="8"/>
      <c r="G4" s="2"/>
      <c r="H4" s="2"/>
      <c r="I4" s="2"/>
      <c r="J4" s="2"/>
      <c r="U4" s="4" t="s">
        <v>19</v>
      </c>
      <c r="V4" s="4"/>
    </row>
    <row r="5" spans="1:23" ht="18.75" customHeight="1" x14ac:dyDescent="0.25">
      <c r="B5" s="30" t="s">
        <v>50</v>
      </c>
      <c r="C5" s="22">
        <v>1103</v>
      </c>
      <c r="E5" s="30" t="s">
        <v>54</v>
      </c>
      <c r="F5" s="22" t="s">
        <v>76</v>
      </c>
      <c r="H5" s="2"/>
      <c r="I5" s="2"/>
      <c r="J5" s="2"/>
    </row>
    <row r="6" spans="1:23" ht="113.25" customHeight="1" x14ac:dyDescent="0.25">
      <c r="B6" s="30" t="s">
        <v>51</v>
      </c>
      <c r="C6" s="42" t="s">
        <v>74</v>
      </c>
      <c r="E6" s="30" t="s">
        <v>55</v>
      </c>
      <c r="F6" s="22" t="s">
        <v>76</v>
      </c>
      <c r="H6" s="2"/>
      <c r="I6" s="2"/>
      <c r="J6" s="2"/>
    </row>
    <row r="7" spans="1:23" ht="18" customHeight="1" x14ac:dyDescent="0.25">
      <c r="B7" s="30" t="s">
        <v>52</v>
      </c>
      <c r="C7" s="22">
        <v>31001</v>
      </c>
      <c r="H7" s="2"/>
      <c r="I7" s="2"/>
      <c r="J7" s="2"/>
    </row>
    <row r="8" spans="1:23" ht="81" customHeight="1" x14ac:dyDescent="0.25">
      <c r="B8" s="30" t="s">
        <v>53</v>
      </c>
      <c r="C8" s="42" t="s">
        <v>81</v>
      </c>
      <c r="H8" s="2"/>
      <c r="I8" s="2"/>
      <c r="J8" s="2"/>
    </row>
    <row r="9" spans="1:23" ht="17.25" x14ac:dyDescent="0.25">
      <c r="B9" s="5"/>
      <c r="C9" s="5"/>
      <c r="D9" s="5"/>
      <c r="E9" s="5"/>
      <c r="F9" s="2"/>
      <c r="G9" s="2"/>
      <c r="H9" s="2"/>
      <c r="I9" s="2"/>
      <c r="J9" s="2"/>
    </row>
    <row r="10" spans="1:23" ht="15.75" customHeight="1"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56</v>
      </c>
      <c r="C12" s="36" t="s">
        <v>57</v>
      </c>
      <c r="D12" s="36" t="s">
        <v>58</v>
      </c>
      <c r="E12" s="36" t="s">
        <v>59</v>
      </c>
      <c r="F12" s="2"/>
      <c r="G12" s="2"/>
      <c r="H12" s="2"/>
      <c r="I12" s="2"/>
      <c r="J12" s="2"/>
    </row>
    <row r="13" spans="1:23" ht="41.25" x14ac:dyDescent="0.3">
      <c r="B13" s="23" t="s">
        <v>17</v>
      </c>
      <c r="C13" s="58" t="s">
        <v>80</v>
      </c>
      <c r="D13" s="23"/>
      <c r="E13" s="23"/>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164" t="s">
        <v>60</v>
      </c>
      <c r="C17" s="164" t="s">
        <v>61</v>
      </c>
      <c r="D17" s="164" t="s">
        <v>62</v>
      </c>
      <c r="E17" s="164" t="s">
        <v>63</v>
      </c>
      <c r="F17" s="163" t="s">
        <v>64</v>
      </c>
      <c r="G17" s="163"/>
      <c r="H17" s="163"/>
      <c r="I17" s="163"/>
      <c r="J17" s="163"/>
      <c r="K17" s="163" t="s">
        <v>65</v>
      </c>
    </row>
    <row r="18" spans="1:11" ht="27" x14ac:dyDescent="0.25">
      <c r="B18" s="164"/>
      <c r="C18" s="164"/>
      <c r="D18" s="164"/>
      <c r="E18" s="164"/>
      <c r="F18" s="94" t="s">
        <v>103</v>
      </c>
      <c r="G18" s="94" t="s">
        <v>104</v>
      </c>
      <c r="H18" s="94" t="s">
        <v>1</v>
      </c>
      <c r="I18" s="94" t="s">
        <v>3</v>
      </c>
      <c r="J18" s="94" t="s">
        <v>102</v>
      </c>
      <c r="K18" s="163"/>
    </row>
    <row r="19" spans="1:11" ht="146.25" customHeight="1" x14ac:dyDescent="0.25">
      <c r="B19" s="68" t="s">
        <v>77</v>
      </c>
      <c r="C19" s="66" t="s">
        <v>78</v>
      </c>
      <c r="D19" s="66" t="s">
        <v>18</v>
      </c>
      <c r="E19" s="66" t="s">
        <v>79</v>
      </c>
      <c r="F19" s="67">
        <v>8840.99</v>
      </c>
      <c r="G19" s="67">
        <v>29844</v>
      </c>
      <c r="H19" s="67">
        <f>+K37</f>
        <v>39150.5</v>
      </c>
      <c r="I19" s="67">
        <f>+L37</f>
        <v>42181.5</v>
      </c>
      <c r="J19" s="67">
        <f>+M37</f>
        <v>45515.5</v>
      </c>
      <c r="K19" s="59" t="s">
        <v>149</v>
      </c>
    </row>
    <row r="20" spans="1:11" x14ac:dyDescent="0.25">
      <c r="B20" s="23"/>
      <c r="C20" s="23"/>
      <c r="D20" s="23"/>
      <c r="E20" s="23"/>
      <c r="F20" s="23"/>
      <c r="G20" s="23"/>
      <c r="H20" s="23"/>
      <c r="I20" s="23"/>
      <c r="J20" s="23"/>
      <c r="K20" s="23"/>
    </row>
    <row r="21" spans="1:11" x14ac:dyDescent="0.25">
      <c r="B21" s="23"/>
      <c r="C21" s="23"/>
      <c r="D21" s="23"/>
      <c r="E21" s="23"/>
      <c r="F21" s="23"/>
      <c r="G21" s="23"/>
      <c r="H21" s="23"/>
      <c r="I21" s="23"/>
      <c r="J21" s="23"/>
      <c r="K21" s="23"/>
    </row>
    <row r="22" spans="1:11" ht="17.25" x14ac:dyDescent="0.25">
      <c r="B22" s="2"/>
      <c r="C22" s="2"/>
      <c r="D22" s="2"/>
      <c r="E22" s="2"/>
      <c r="F22" s="2"/>
      <c r="G22" s="2"/>
      <c r="H22" s="2"/>
      <c r="I22" s="2"/>
      <c r="J22" s="2"/>
    </row>
    <row r="23" spans="1:11" ht="15.75" x14ac:dyDescent="0.25">
      <c r="A23" s="11" t="s">
        <v>22</v>
      </c>
      <c r="C23" s="12"/>
      <c r="D23" s="12"/>
      <c r="E23" s="12"/>
      <c r="F23" s="12"/>
      <c r="G23" s="12"/>
      <c r="H23" s="12"/>
      <c r="I23" s="12"/>
      <c r="J23" s="12"/>
    </row>
    <row r="24" spans="1:11" x14ac:dyDescent="0.25">
      <c r="A24" s="13"/>
      <c r="C24" s="14"/>
      <c r="D24" s="14"/>
      <c r="E24" s="14"/>
      <c r="F24" s="14"/>
      <c r="G24" s="14"/>
      <c r="H24" s="14"/>
      <c r="I24" s="14"/>
      <c r="J24" s="14"/>
    </row>
    <row r="25" spans="1:11" x14ac:dyDescent="0.25">
      <c r="A25" s="15" t="s">
        <v>23</v>
      </c>
      <c r="C25" s="16"/>
      <c r="D25" s="16"/>
      <c r="E25" s="12"/>
      <c r="F25" s="12"/>
      <c r="G25" s="12"/>
      <c r="H25" s="12"/>
      <c r="I25" s="12"/>
      <c r="J25" s="12"/>
    </row>
    <row r="26" spans="1:11" x14ac:dyDescent="0.25">
      <c r="B26" s="16"/>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B29" s="16"/>
      <c r="C29" s="16"/>
      <c r="D29" s="16"/>
      <c r="E29" s="12"/>
      <c r="F29" s="12"/>
      <c r="G29" s="12"/>
      <c r="H29" s="12"/>
      <c r="I29" s="12"/>
      <c r="J29" s="12"/>
    </row>
    <row r="30" spans="1:11" x14ac:dyDescent="0.25">
      <c r="A30" s="15" t="s">
        <v>24</v>
      </c>
      <c r="E30" s="12"/>
      <c r="F30" s="12"/>
      <c r="G30" s="12"/>
      <c r="H30" s="12"/>
      <c r="I30" s="12"/>
      <c r="J30" s="12"/>
    </row>
    <row r="31" spans="1:11" ht="62.25" customHeight="1" x14ac:dyDescent="0.25">
      <c r="B31" s="156"/>
      <c r="C31" s="157"/>
      <c r="D31" s="157"/>
      <c r="E31" s="158"/>
      <c r="F31" s="12"/>
      <c r="G31" s="12"/>
      <c r="H31" s="12"/>
      <c r="I31" s="12"/>
      <c r="J31" s="12"/>
    </row>
    <row r="32" spans="1:11" ht="17.25" x14ac:dyDescent="0.25">
      <c r="B32" s="2"/>
      <c r="C32" s="2"/>
      <c r="D32" s="2"/>
      <c r="E32" s="12"/>
      <c r="F32" s="12"/>
      <c r="G32" s="12"/>
      <c r="H32" s="12"/>
      <c r="I32" s="12"/>
      <c r="J32" s="12"/>
    </row>
    <row r="33" spans="1:19" x14ac:dyDescent="0.25">
      <c r="A33" s="6" t="s">
        <v>25</v>
      </c>
    </row>
    <row r="35" spans="1:19" ht="54.75" customHeight="1" x14ac:dyDescent="0.25">
      <c r="B35" s="159" t="s">
        <v>66</v>
      </c>
      <c r="C35" s="34" t="s">
        <v>67</v>
      </c>
      <c r="D35" s="34" t="s">
        <v>68</v>
      </c>
      <c r="E35" s="150" t="s">
        <v>69</v>
      </c>
      <c r="F35" s="150"/>
      <c r="G35" s="150"/>
      <c r="H35" s="150" t="s">
        <v>70</v>
      </c>
      <c r="I35" s="150"/>
      <c r="J35" s="150"/>
      <c r="K35" s="150" t="s">
        <v>71</v>
      </c>
      <c r="L35" s="150"/>
      <c r="M35" s="150"/>
      <c r="N35" s="150" t="s">
        <v>72</v>
      </c>
      <c r="O35" s="150"/>
      <c r="P35" s="150"/>
      <c r="Q35" s="155" t="s">
        <v>73</v>
      </c>
      <c r="R35" s="155"/>
      <c r="S35" s="155"/>
    </row>
    <row r="36" spans="1:19" x14ac:dyDescent="0.25">
      <c r="B36" s="159"/>
      <c r="C36" s="34" t="s">
        <v>8</v>
      </c>
      <c r="D36" s="34" t="s">
        <v>0</v>
      </c>
      <c r="E36" s="32" t="s">
        <v>1</v>
      </c>
      <c r="F36" s="32" t="s">
        <v>3</v>
      </c>
      <c r="G36" s="32" t="s">
        <v>102</v>
      </c>
      <c r="H36" s="32" t="s">
        <v>1</v>
      </c>
      <c r="I36" s="32" t="s">
        <v>3</v>
      </c>
      <c r="J36" s="32" t="s">
        <v>102</v>
      </c>
      <c r="K36" s="32" t="s">
        <v>1</v>
      </c>
      <c r="L36" s="32" t="s">
        <v>3</v>
      </c>
      <c r="M36" s="32" t="s">
        <v>102</v>
      </c>
      <c r="N36" s="32" t="s">
        <v>1</v>
      </c>
      <c r="O36" s="32" t="s">
        <v>3</v>
      </c>
      <c r="P36" s="32" t="s">
        <v>102</v>
      </c>
      <c r="Q36" s="33" t="s">
        <v>1</v>
      </c>
      <c r="R36" s="33" t="s">
        <v>3</v>
      </c>
      <c r="S36" s="33" t="s">
        <v>102</v>
      </c>
    </row>
    <row r="37" spans="1:19" x14ac:dyDescent="0.25">
      <c r="B37" s="54" t="s">
        <v>77</v>
      </c>
      <c r="C37" s="55">
        <v>8840.9</v>
      </c>
      <c r="D37" s="55">
        <v>29844</v>
      </c>
      <c r="E37" s="56"/>
      <c r="F37" s="56"/>
      <c r="G37" s="56"/>
      <c r="H37" s="56">
        <v>30309.599999999999</v>
      </c>
      <c r="I37" s="25">
        <v>33340.6</v>
      </c>
      <c r="J37" s="25">
        <v>36674.6</v>
      </c>
      <c r="K37" s="62">
        <f>+C37+E37+H37</f>
        <v>39150.5</v>
      </c>
      <c r="L37" s="62">
        <f>C37+F37+I37</f>
        <v>42181.5</v>
      </c>
      <c r="M37" s="62">
        <f>C37+G37+J37</f>
        <v>45515.5</v>
      </c>
      <c r="N37" s="25"/>
      <c r="O37" s="25"/>
      <c r="P37" s="25"/>
      <c r="Q37" s="31">
        <f t="shared" ref="Q37:S37" si="0">K37+N37</f>
        <v>39150.5</v>
      </c>
      <c r="R37" s="31">
        <f t="shared" si="0"/>
        <v>42181.5</v>
      </c>
      <c r="S37" s="31">
        <f t="shared" si="0"/>
        <v>45515.5</v>
      </c>
    </row>
    <row r="38" spans="1:19" ht="28.5" x14ac:dyDescent="0.25">
      <c r="B38" s="17" t="s">
        <v>40</v>
      </c>
      <c r="C38" s="24"/>
      <c r="D38" s="24"/>
      <c r="E38" s="18">
        <f t="shared" ref="E38:J38" si="1">SUM(E37:E37)</f>
        <v>0</v>
      </c>
      <c r="F38" s="18">
        <f t="shared" si="1"/>
        <v>0</v>
      </c>
      <c r="G38" s="18">
        <f t="shared" si="1"/>
        <v>0</v>
      </c>
      <c r="H38" s="53">
        <f t="shared" si="1"/>
        <v>30309.599999999999</v>
      </c>
      <c r="I38" s="18">
        <f t="shared" si="1"/>
        <v>33340.6</v>
      </c>
      <c r="J38" s="18">
        <f t="shared" si="1"/>
        <v>36674.6</v>
      </c>
      <c r="K38" s="62">
        <f>C38+E38+H38</f>
        <v>30309.599999999999</v>
      </c>
      <c r="L38" s="57">
        <f>C38+F38+I38</f>
        <v>33340.6</v>
      </c>
      <c r="M38" s="62">
        <f>C38+G38+J38</f>
        <v>36674.6</v>
      </c>
      <c r="N38" s="3" t="s">
        <v>2</v>
      </c>
      <c r="O38" s="3" t="s">
        <v>2</v>
      </c>
      <c r="P38" s="3" t="s">
        <v>2</v>
      </c>
      <c r="Q38" s="31" t="s">
        <v>2</v>
      </c>
      <c r="R38" s="31" t="s">
        <v>2</v>
      </c>
      <c r="S38" s="31" t="s">
        <v>2</v>
      </c>
    </row>
    <row r="39" spans="1:19" ht="28.5" x14ac:dyDescent="0.25">
      <c r="B39" s="17" t="s">
        <v>29</v>
      </c>
      <c r="C39" s="24"/>
      <c r="D39" s="24"/>
      <c r="E39" s="18" t="s">
        <v>39</v>
      </c>
      <c r="F39" s="18" t="s">
        <v>39</v>
      </c>
      <c r="G39" s="18" t="s">
        <v>39</v>
      </c>
      <c r="H39" s="18" t="s">
        <v>39</v>
      </c>
      <c r="I39" s="18" t="s">
        <v>39</v>
      </c>
      <c r="J39" s="18" t="s">
        <v>39</v>
      </c>
      <c r="K39" s="57">
        <f>+D39</f>
        <v>0</v>
      </c>
      <c r="L39" s="57">
        <f>+D39</f>
        <v>0</v>
      </c>
      <c r="M39" s="57">
        <f>+D39</f>
        <v>0</v>
      </c>
      <c r="N39" s="3" t="s">
        <v>2</v>
      </c>
      <c r="O39" s="3" t="s">
        <v>2</v>
      </c>
      <c r="P39" s="3" t="s">
        <v>2</v>
      </c>
      <c r="Q39" s="31" t="s">
        <v>2</v>
      </c>
      <c r="R39" s="31" t="s">
        <v>2</v>
      </c>
      <c r="S39" s="31" t="s">
        <v>2</v>
      </c>
    </row>
    <row r="40" spans="1:19" x14ac:dyDescent="0.25">
      <c r="B40" s="17" t="s">
        <v>30</v>
      </c>
      <c r="C40" s="18">
        <f>SUM(C37:C37)</f>
        <v>8840.9</v>
      </c>
      <c r="D40" s="53">
        <f>SUM(D37:D37)</f>
        <v>29844</v>
      </c>
      <c r="E40" s="18">
        <f>E38</f>
        <v>0</v>
      </c>
      <c r="F40" s="18">
        <f t="shared" ref="F40:J40" si="2">F38</f>
        <v>0</v>
      </c>
      <c r="G40" s="18">
        <f t="shared" si="2"/>
        <v>0</v>
      </c>
      <c r="H40" s="53">
        <f>H38</f>
        <v>30309.599999999999</v>
      </c>
      <c r="I40" s="18">
        <f t="shared" si="2"/>
        <v>33340.6</v>
      </c>
      <c r="J40" s="18">
        <f t="shared" si="2"/>
        <v>36674.6</v>
      </c>
      <c r="K40" s="62">
        <f>+K38+K39</f>
        <v>30309.599999999999</v>
      </c>
      <c r="L40" s="62">
        <f t="shared" ref="L40:M40" si="3">+L38+L39</f>
        <v>33340.6</v>
      </c>
      <c r="M40" s="62">
        <f t="shared" si="3"/>
        <v>36674.6</v>
      </c>
      <c r="N40" s="3">
        <f>SUM(N37:N37)</f>
        <v>0</v>
      </c>
      <c r="O40" s="3">
        <f>SUM(O37:O37)</f>
        <v>0</v>
      </c>
      <c r="P40" s="3">
        <f>SUM(P37:P37)</f>
        <v>0</v>
      </c>
      <c r="Q40" s="31">
        <f>K40+N40</f>
        <v>30309.599999999999</v>
      </c>
      <c r="R40" s="31">
        <f>L40+O40</f>
        <v>33340.6</v>
      </c>
      <c r="S40" s="31">
        <f>M40+P40</f>
        <v>36674.6</v>
      </c>
    </row>
  </sheetData>
  <mergeCells count="13">
    <mergeCell ref="Q35:S35"/>
    <mergeCell ref="B31:E31"/>
    <mergeCell ref="B35:B36"/>
    <mergeCell ref="E35:G35"/>
    <mergeCell ref="H35:J35"/>
    <mergeCell ref="K35:M35"/>
    <mergeCell ref="N35:P35"/>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list" allowBlank="1" showInputMessage="1" showErrorMessage="1" sqref="D19:D21">
      <formula1>$V$2:$V$3</formula1>
    </dataValidation>
    <dataValidation showInputMessage="1" showErrorMessage="1" sqref="E19:E21"/>
    <dataValidation type="custom" allowBlank="1" showInputMessage="1" showErrorMessage="1" sqref="N37:P37">
      <formula1>"-"</formula1>
    </dataValidation>
  </dataValidations>
  <hyperlinks>
    <hyperlink ref="C12" location="_ftn1" display="_ftn1"/>
    <hyperlink ref="D12" location="_ftn2" display="_ftn2"/>
    <hyperlink ref="E12" location="_ftn3" display="_ftn3"/>
  </hyperlinks>
  <printOptions horizontalCentered="1"/>
  <pageMargins left="0.2" right="0.2" top="0.5" bottom="0.5" header="0.3" footer="0.3"/>
  <pageSetup paperSize="9"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1</xdr:col>
                    <xdr:colOff>85725</xdr:colOff>
                    <xdr:row>27</xdr:row>
                    <xdr:rowOff>0</xdr:rowOff>
                  </from>
                  <to>
                    <xdr:col>2</xdr:col>
                    <xdr:colOff>1171575</xdr:colOff>
                    <xdr:row>28</xdr:row>
                    <xdr:rowOff>28575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1</xdr:col>
                    <xdr:colOff>85725</xdr:colOff>
                    <xdr:row>24</xdr:row>
                    <xdr:rowOff>171450</xdr:rowOff>
                  </from>
                  <to>
                    <xdr:col>3</xdr:col>
                    <xdr:colOff>266700</xdr:colOff>
                    <xdr:row>26</xdr:row>
                    <xdr:rowOff>28575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1</xdr:col>
                    <xdr:colOff>85725</xdr:colOff>
                    <xdr:row>26</xdr:row>
                    <xdr:rowOff>28575</xdr:rowOff>
                  </from>
                  <to>
                    <xdr:col>3</xdr:col>
                    <xdr:colOff>266700</xdr:colOff>
                    <xdr:row>27</xdr:row>
                    <xdr:rowOff>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1</xdr:col>
                    <xdr:colOff>95250</xdr:colOff>
                    <xdr:row>28</xdr:row>
                    <xdr:rowOff>9525</xdr:rowOff>
                  </from>
                  <to>
                    <xdr:col>2</xdr:col>
                    <xdr:colOff>571500</xdr:colOff>
                    <xdr:row>29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4"/>
  <sheetViews>
    <sheetView topLeftCell="A25" workbookViewId="0">
      <selection activeCell="K38" sqref="K38"/>
    </sheetView>
  </sheetViews>
  <sheetFormatPr defaultRowHeight="15" x14ac:dyDescent="0.25"/>
  <cols>
    <col min="1" max="1" width="6" customWidth="1"/>
    <col min="2" max="2" width="26.5703125" customWidth="1"/>
    <col min="3" max="3" width="26.140625" customWidth="1"/>
    <col min="4" max="4" width="15.5703125" customWidth="1"/>
    <col min="5" max="5" width="13.42578125" customWidth="1"/>
    <col min="6" max="6" width="17.7109375" customWidth="1"/>
    <col min="7" max="7" width="21.85546875" customWidth="1"/>
    <col min="8" max="9" width="10.42578125" customWidth="1"/>
    <col min="10" max="10" width="16.42578125" customWidth="1"/>
    <col min="11" max="11" width="39.7109375" customWidth="1"/>
    <col min="12" max="12" width="11" customWidth="1"/>
    <col min="13" max="13" width="17" customWidth="1"/>
    <col min="14" max="14" width="9.5703125" customWidth="1"/>
    <col min="15" max="15" width="8.140625" customWidth="1"/>
    <col min="16" max="16" width="8" customWidth="1"/>
    <col min="17" max="17" width="9.42578125" bestFit="1" customWidth="1"/>
    <col min="18" max="19" width="9.28515625" bestFit="1" customWidth="1"/>
    <col min="21" max="23" width="9.140625" hidden="1" customWidth="1"/>
  </cols>
  <sheetData>
    <row r="1" spans="1:23" ht="15.75" x14ac:dyDescent="0.25">
      <c r="A1" s="1" t="s">
        <v>38</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x14ac:dyDescent="0.25">
      <c r="A3" s="6" t="s">
        <v>16</v>
      </c>
      <c r="C3" s="7"/>
      <c r="D3" s="7"/>
      <c r="E3" s="7"/>
      <c r="F3" s="7"/>
      <c r="G3" s="5"/>
      <c r="H3" s="5"/>
      <c r="I3" s="5"/>
      <c r="J3" s="5"/>
      <c r="U3" s="4" t="s">
        <v>17</v>
      </c>
      <c r="V3" s="4" t="s">
        <v>18</v>
      </c>
      <c r="W3" s="4"/>
    </row>
    <row r="4" spans="1:23" ht="17.25" x14ac:dyDescent="0.3">
      <c r="B4" s="8"/>
      <c r="C4" s="8"/>
      <c r="D4" s="8"/>
      <c r="E4" s="8"/>
      <c r="F4" s="8"/>
      <c r="G4" s="2"/>
      <c r="H4" s="2"/>
      <c r="I4" s="2"/>
      <c r="J4" s="2"/>
      <c r="U4" s="4" t="s">
        <v>19</v>
      </c>
      <c r="V4" s="4"/>
    </row>
    <row r="5" spans="1:23" ht="42" x14ac:dyDescent="0.25">
      <c r="B5" s="30" t="s">
        <v>50</v>
      </c>
      <c r="C5" s="41">
        <v>1103</v>
      </c>
      <c r="E5" s="30" t="s">
        <v>54</v>
      </c>
      <c r="F5" s="22" t="s">
        <v>76</v>
      </c>
      <c r="H5" s="2"/>
      <c r="I5" s="2"/>
      <c r="J5" s="2"/>
    </row>
    <row r="6" spans="1:23" ht="81" x14ac:dyDescent="0.25">
      <c r="B6" s="30" t="s">
        <v>51</v>
      </c>
      <c r="C6" s="41" t="s">
        <v>87</v>
      </c>
      <c r="E6" s="30" t="s">
        <v>55</v>
      </c>
      <c r="F6" s="22" t="s">
        <v>76</v>
      </c>
      <c r="H6" s="2"/>
      <c r="I6" s="2"/>
      <c r="J6" s="2"/>
    </row>
    <row r="7" spans="1:23" ht="17.25" x14ac:dyDescent="0.25">
      <c r="B7" s="30" t="s">
        <v>52</v>
      </c>
      <c r="C7" s="69">
        <v>11002</v>
      </c>
      <c r="H7" s="2"/>
      <c r="I7" s="2"/>
      <c r="J7" s="2"/>
    </row>
    <row r="8" spans="1:23" s="70" customFormat="1" ht="40.5" x14ac:dyDescent="0.25">
      <c r="B8" s="38" t="s">
        <v>53</v>
      </c>
      <c r="C8" s="25" t="s">
        <v>88</v>
      </c>
      <c r="H8" s="71"/>
      <c r="I8" s="71"/>
      <c r="J8" s="71"/>
    </row>
    <row r="9" spans="1:23" ht="17.25" x14ac:dyDescent="0.25">
      <c r="B9" s="5"/>
      <c r="C9" s="5"/>
      <c r="D9" s="5"/>
      <c r="E9" s="5"/>
      <c r="F9" s="2"/>
      <c r="G9" s="2"/>
      <c r="H9" s="2"/>
      <c r="I9" s="2"/>
      <c r="J9" s="2"/>
    </row>
    <row r="10" spans="1:23" ht="17.25" x14ac:dyDescent="0.25">
      <c r="A10" s="6" t="s">
        <v>20</v>
      </c>
      <c r="C10" s="2"/>
      <c r="D10" s="2"/>
      <c r="E10" s="2"/>
      <c r="F10" s="2"/>
      <c r="G10" s="2"/>
      <c r="H10" s="2"/>
      <c r="I10" s="2"/>
      <c r="J10" s="2"/>
    </row>
    <row r="11" spans="1:23" ht="17.25" x14ac:dyDescent="0.25">
      <c r="B11" s="2"/>
      <c r="C11" s="2"/>
      <c r="D11" s="2"/>
      <c r="E11" s="2"/>
      <c r="F11" s="2"/>
      <c r="G11" s="2"/>
      <c r="H11" s="2"/>
      <c r="I11" s="2"/>
      <c r="J11" s="2"/>
    </row>
    <row r="12" spans="1:23" ht="136.5" x14ac:dyDescent="0.25">
      <c r="B12" s="9" t="s">
        <v>56</v>
      </c>
      <c r="C12" s="36" t="s">
        <v>57</v>
      </c>
      <c r="D12" s="36" t="s">
        <v>58</v>
      </c>
      <c r="E12" s="36" t="s">
        <v>59</v>
      </c>
      <c r="F12" s="2"/>
      <c r="G12" s="2"/>
      <c r="H12" s="2"/>
      <c r="I12" s="2"/>
      <c r="J12" s="2"/>
    </row>
    <row r="13" spans="1:23" ht="41.25" x14ac:dyDescent="0.3">
      <c r="B13" s="23" t="s">
        <v>17</v>
      </c>
      <c r="C13" s="58" t="s">
        <v>80</v>
      </c>
      <c r="D13" s="23"/>
      <c r="E13" s="23"/>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164" t="s">
        <v>60</v>
      </c>
      <c r="C17" s="164" t="s">
        <v>61</v>
      </c>
      <c r="D17" s="164" t="s">
        <v>62</v>
      </c>
      <c r="E17" s="164" t="s">
        <v>63</v>
      </c>
      <c r="F17" s="163" t="s">
        <v>64</v>
      </c>
      <c r="G17" s="163"/>
      <c r="H17" s="163"/>
      <c r="I17" s="163"/>
      <c r="J17" s="163"/>
      <c r="K17" s="163" t="s">
        <v>65</v>
      </c>
    </row>
    <row r="18" spans="1:11" ht="27" x14ac:dyDescent="0.25">
      <c r="B18" s="164"/>
      <c r="C18" s="164"/>
      <c r="D18" s="164"/>
      <c r="E18" s="164"/>
      <c r="F18" s="94" t="s">
        <v>103</v>
      </c>
      <c r="G18" s="94" t="s">
        <v>104</v>
      </c>
      <c r="H18" s="94" t="s">
        <v>1</v>
      </c>
      <c r="I18" s="94" t="s">
        <v>3</v>
      </c>
      <c r="J18" s="94" t="s">
        <v>102</v>
      </c>
      <c r="K18" s="163"/>
    </row>
    <row r="19" spans="1:11" ht="123.75" customHeight="1" x14ac:dyDescent="0.25">
      <c r="B19" s="79" t="s">
        <v>89</v>
      </c>
      <c r="C19" s="41" t="s">
        <v>90</v>
      </c>
      <c r="D19" s="41" t="s">
        <v>91</v>
      </c>
      <c r="E19" s="41" t="s">
        <v>79</v>
      </c>
      <c r="F19" s="72">
        <v>134880.95999999999</v>
      </c>
      <c r="G19" s="72">
        <v>292000</v>
      </c>
      <c r="H19" s="72">
        <v>268000</v>
      </c>
      <c r="I19" s="72">
        <v>121000</v>
      </c>
      <c r="J19" s="72">
        <v>97000</v>
      </c>
      <c r="K19" s="166" t="s">
        <v>92</v>
      </c>
    </row>
    <row r="20" spans="1:11" ht="123.75" customHeight="1" x14ac:dyDescent="0.25">
      <c r="B20" s="79" t="s">
        <v>93</v>
      </c>
      <c r="C20" s="41" t="s">
        <v>78</v>
      </c>
      <c r="D20" s="41" t="s">
        <v>94</v>
      </c>
      <c r="E20" s="41" t="s">
        <v>79</v>
      </c>
      <c r="F20" s="97">
        <v>19</v>
      </c>
      <c r="G20" s="96">
        <v>25</v>
      </c>
      <c r="H20" s="96">
        <v>21</v>
      </c>
      <c r="I20" s="96">
        <v>10</v>
      </c>
      <c r="J20" s="96">
        <v>8</v>
      </c>
      <c r="K20" s="167"/>
    </row>
    <row r="21" spans="1:11" ht="17.25" x14ac:dyDescent="0.25">
      <c r="B21" s="2"/>
      <c r="C21" s="2"/>
      <c r="D21" s="2"/>
      <c r="E21" s="2"/>
      <c r="F21" s="41"/>
      <c r="G21" s="2"/>
      <c r="H21" s="2"/>
      <c r="I21" s="2"/>
      <c r="J21" s="2"/>
    </row>
    <row r="22" spans="1:11" ht="15.75" x14ac:dyDescent="0.25">
      <c r="A22" s="11" t="s">
        <v>22</v>
      </c>
      <c r="C22" s="12"/>
      <c r="D22" s="12"/>
      <c r="E22" s="12"/>
      <c r="F22" s="12"/>
      <c r="G22" s="12"/>
      <c r="H22" s="12"/>
      <c r="I22" s="12"/>
      <c r="J22" s="12"/>
    </row>
    <row r="23" spans="1:11" x14ac:dyDescent="0.25">
      <c r="A23" s="13"/>
      <c r="C23" s="14"/>
      <c r="D23" s="14"/>
      <c r="E23" s="14"/>
      <c r="F23" s="14"/>
      <c r="G23" s="14"/>
      <c r="H23" s="14"/>
      <c r="I23" s="14"/>
      <c r="J23" s="14"/>
    </row>
    <row r="24" spans="1:11" x14ac:dyDescent="0.25">
      <c r="A24" s="15" t="s">
        <v>23</v>
      </c>
      <c r="C24" s="16"/>
      <c r="D24" s="16"/>
      <c r="E24" s="12"/>
      <c r="F24" s="12"/>
      <c r="G24" s="12"/>
      <c r="H24" s="12"/>
      <c r="I24" s="12"/>
      <c r="J24" s="12"/>
    </row>
    <row r="25" spans="1:11" x14ac:dyDescent="0.25">
      <c r="B25" s="16"/>
      <c r="C25" s="16"/>
      <c r="D25" s="16"/>
      <c r="E25" s="12"/>
      <c r="F25" s="12"/>
      <c r="G25" s="12"/>
      <c r="H25" s="12"/>
      <c r="I25" s="12"/>
      <c r="J25" s="12"/>
    </row>
    <row r="26" spans="1:11" x14ac:dyDescent="0.25">
      <c r="B26" s="16"/>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A29" s="15" t="s">
        <v>24</v>
      </c>
      <c r="E29" s="12"/>
      <c r="F29" s="12"/>
      <c r="G29" s="12"/>
      <c r="H29" s="12"/>
      <c r="I29" s="12"/>
      <c r="J29" s="12"/>
    </row>
    <row r="30" spans="1:11" x14ac:dyDescent="0.25">
      <c r="B30" s="156"/>
      <c r="C30" s="157"/>
      <c r="D30" s="157"/>
      <c r="E30" s="158"/>
      <c r="F30" s="12"/>
      <c r="G30" s="12"/>
      <c r="H30" s="12"/>
      <c r="I30" s="12"/>
      <c r="J30" s="12"/>
    </row>
    <row r="31" spans="1:11" ht="17.25" x14ac:dyDescent="0.25">
      <c r="B31" s="2"/>
      <c r="C31" s="2"/>
      <c r="D31" s="2"/>
      <c r="E31" s="12"/>
      <c r="F31" s="12"/>
      <c r="G31" s="12"/>
      <c r="H31" s="12"/>
      <c r="I31" s="12"/>
      <c r="J31" s="12"/>
    </row>
    <row r="32" spans="1:11" x14ac:dyDescent="0.25">
      <c r="A32" s="6" t="s">
        <v>25</v>
      </c>
    </row>
    <row r="34" spans="2:19" ht="28.5" x14ac:dyDescent="0.25">
      <c r="B34" s="159" t="s">
        <v>66</v>
      </c>
      <c r="C34" s="40" t="s">
        <v>67</v>
      </c>
      <c r="D34" s="40" t="s">
        <v>68</v>
      </c>
      <c r="E34" s="150" t="s">
        <v>69</v>
      </c>
      <c r="F34" s="150"/>
      <c r="G34" s="150"/>
      <c r="H34" s="150" t="s">
        <v>70</v>
      </c>
      <c r="I34" s="150"/>
      <c r="J34" s="150"/>
      <c r="K34" s="150" t="s">
        <v>71</v>
      </c>
      <c r="L34" s="150"/>
      <c r="M34" s="150"/>
      <c r="N34" s="150" t="s">
        <v>72</v>
      </c>
      <c r="O34" s="150"/>
      <c r="P34" s="150"/>
      <c r="Q34" s="155" t="s">
        <v>73</v>
      </c>
      <c r="R34" s="155"/>
      <c r="S34" s="155"/>
    </row>
    <row r="35" spans="2:19" x14ac:dyDescent="0.25">
      <c r="B35" s="159"/>
      <c r="C35" s="40" t="s">
        <v>8</v>
      </c>
      <c r="D35" s="85" t="s">
        <v>105</v>
      </c>
      <c r="E35" s="37" t="s">
        <v>1</v>
      </c>
      <c r="F35" s="37" t="s">
        <v>3</v>
      </c>
      <c r="G35" s="37" t="s">
        <v>102</v>
      </c>
      <c r="H35" s="37" t="s">
        <v>1</v>
      </c>
      <c r="I35" s="37" t="s">
        <v>3</v>
      </c>
      <c r="J35" s="37" t="s">
        <v>102</v>
      </c>
      <c r="K35" s="37" t="s">
        <v>10</v>
      </c>
      <c r="L35" s="37" t="s">
        <v>9</v>
      </c>
      <c r="M35" s="37" t="s">
        <v>106</v>
      </c>
      <c r="N35" s="37" t="s">
        <v>10</v>
      </c>
      <c r="O35" s="37" t="s">
        <v>9</v>
      </c>
      <c r="P35" s="37" t="s">
        <v>106</v>
      </c>
      <c r="Q35" s="39" t="s">
        <v>10</v>
      </c>
      <c r="R35" s="39" t="s">
        <v>9</v>
      </c>
      <c r="S35" s="39" t="s">
        <v>106</v>
      </c>
    </row>
    <row r="36" spans="2:19" ht="42.75" x14ac:dyDescent="0.25">
      <c r="B36" s="73" t="s">
        <v>95</v>
      </c>
      <c r="C36" s="24">
        <v>134880.95999999999</v>
      </c>
      <c r="D36" s="98">
        <v>292000</v>
      </c>
      <c r="E36" s="25">
        <v>0</v>
      </c>
      <c r="F36" s="25">
        <v>0</v>
      </c>
      <c r="G36" s="25">
        <v>0</v>
      </c>
      <c r="H36" s="100">
        <v>268000</v>
      </c>
      <c r="I36" s="100">
        <v>121000</v>
      </c>
      <c r="J36" s="100">
        <v>97000</v>
      </c>
      <c r="K36" s="101">
        <f>+H36+C36+E36</f>
        <v>402880.95999999996</v>
      </c>
      <c r="L36" s="101">
        <f>+I36+C36+F36</f>
        <v>255880.95999999999</v>
      </c>
      <c r="M36" s="101">
        <f>+C36+G36+J36</f>
        <v>231880.95999999999</v>
      </c>
      <c r="N36" s="25"/>
      <c r="O36" s="25"/>
      <c r="P36" s="25"/>
      <c r="Q36" s="103">
        <f>K36+N36</f>
        <v>402880.95999999996</v>
      </c>
      <c r="R36" s="103">
        <f>L36+O36</f>
        <v>255880.95999999999</v>
      </c>
      <c r="S36" s="103">
        <f>M36+P36</f>
        <v>231880.95999999999</v>
      </c>
    </row>
    <row r="37" spans="2:19" ht="42" x14ac:dyDescent="0.25">
      <c r="B37" s="17" t="s">
        <v>40</v>
      </c>
      <c r="C37" s="24">
        <v>0</v>
      </c>
      <c r="D37" s="24">
        <v>0</v>
      </c>
      <c r="E37" s="104">
        <f>SUM(E36)</f>
        <v>0</v>
      </c>
      <c r="F37" s="104">
        <f>SUM(F36)</f>
        <v>0</v>
      </c>
      <c r="G37" s="104">
        <f>SUM(G36)</f>
        <v>0</v>
      </c>
      <c r="H37" s="106">
        <f>SUM(H36)</f>
        <v>268000</v>
      </c>
      <c r="I37" s="106">
        <f t="shared" ref="I37:J37" si="0">SUM(I36)</f>
        <v>121000</v>
      </c>
      <c r="J37" s="106">
        <f t="shared" si="0"/>
        <v>97000</v>
      </c>
      <c r="K37" s="99">
        <f>C37+E37+H37</f>
        <v>268000</v>
      </c>
      <c r="L37" s="107">
        <f>C37+F37+I37</f>
        <v>121000</v>
      </c>
      <c r="M37" s="107">
        <f>C37+G37+J37</f>
        <v>97000</v>
      </c>
      <c r="N37" s="40" t="s">
        <v>2</v>
      </c>
      <c r="O37" s="40" t="s">
        <v>2</v>
      </c>
      <c r="P37" s="40" t="s">
        <v>2</v>
      </c>
      <c r="Q37" s="103" t="s">
        <v>2</v>
      </c>
      <c r="R37" s="103" t="s">
        <v>2</v>
      </c>
      <c r="S37" s="103" t="s">
        <v>2</v>
      </c>
    </row>
    <row r="38" spans="2:19" ht="42" x14ac:dyDescent="0.25">
      <c r="B38" s="17" t="s">
        <v>29</v>
      </c>
      <c r="C38" s="24"/>
      <c r="D38" s="24"/>
      <c r="E38" s="37" t="s">
        <v>39</v>
      </c>
      <c r="F38" s="37" t="s">
        <v>39</v>
      </c>
      <c r="G38" s="37" t="s">
        <v>39</v>
      </c>
      <c r="H38" s="37" t="s">
        <v>39</v>
      </c>
      <c r="I38" s="37" t="s">
        <v>39</v>
      </c>
      <c r="J38" s="37" t="s">
        <v>39</v>
      </c>
      <c r="K38" s="99">
        <f>+D38</f>
        <v>0</v>
      </c>
      <c r="L38" s="99">
        <f>+D38</f>
        <v>0</v>
      </c>
      <c r="M38" s="99">
        <f>+D38</f>
        <v>0</v>
      </c>
      <c r="N38" s="40" t="s">
        <v>2</v>
      </c>
      <c r="O38" s="40" t="s">
        <v>2</v>
      </c>
      <c r="P38" s="40" t="s">
        <v>2</v>
      </c>
      <c r="Q38" s="103" t="s">
        <v>2</v>
      </c>
      <c r="R38" s="103" t="s">
        <v>2</v>
      </c>
      <c r="S38" s="103" t="s">
        <v>2</v>
      </c>
    </row>
    <row r="39" spans="2:19" x14ac:dyDescent="0.25">
      <c r="B39" s="17" t="s">
        <v>30</v>
      </c>
      <c r="C39" s="37">
        <f>SUM(C36:C36)</f>
        <v>134880.95999999999</v>
      </c>
      <c r="D39" s="99">
        <f>SUM(D36:D36)</f>
        <v>292000</v>
      </c>
      <c r="E39" s="74">
        <f>E37</f>
        <v>0</v>
      </c>
      <c r="F39" s="37">
        <f t="shared" ref="F39:G39" si="1">F37</f>
        <v>0</v>
      </c>
      <c r="G39" s="37">
        <f t="shared" si="1"/>
        <v>0</v>
      </c>
      <c r="H39" s="99">
        <f>H37</f>
        <v>268000</v>
      </c>
      <c r="I39" s="99">
        <f>I37</f>
        <v>121000</v>
      </c>
      <c r="J39" s="99">
        <f>J37</f>
        <v>97000</v>
      </c>
      <c r="K39" s="102">
        <f>K37+K38</f>
        <v>268000</v>
      </c>
      <c r="L39" s="102">
        <f t="shared" ref="L39:M39" si="2">L37+L38</f>
        <v>121000</v>
      </c>
      <c r="M39" s="102">
        <f t="shared" si="2"/>
        <v>97000</v>
      </c>
      <c r="N39" s="40">
        <f>SUM(N36:N36)</f>
        <v>0</v>
      </c>
      <c r="O39" s="40">
        <f>SUM(O36:O36)</f>
        <v>0</v>
      </c>
      <c r="P39" s="40">
        <f>SUM(P36:P36)</f>
        <v>0</v>
      </c>
      <c r="Q39" s="103">
        <f>K39+N39</f>
        <v>268000</v>
      </c>
      <c r="R39" s="103">
        <f>L39+O39</f>
        <v>121000</v>
      </c>
      <c r="S39" s="103">
        <f>M39+P39</f>
        <v>97000</v>
      </c>
    </row>
    <row r="41" spans="2:19" ht="79.5" customHeight="1" x14ac:dyDescent="0.25">
      <c r="B41" s="165"/>
      <c r="C41" s="165"/>
      <c r="D41" s="165"/>
      <c r="E41" s="165"/>
      <c r="F41" s="165"/>
      <c r="G41" s="165"/>
      <c r="H41" s="165"/>
      <c r="I41" s="165"/>
      <c r="J41" s="165"/>
    </row>
    <row r="44" spans="2:19" x14ac:dyDescent="0.25">
      <c r="J44" s="130"/>
      <c r="K44" s="130"/>
    </row>
  </sheetData>
  <mergeCells count="15">
    <mergeCell ref="N34:P34"/>
    <mergeCell ref="Q34:S34"/>
    <mergeCell ref="B41:J41"/>
    <mergeCell ref="K19:K20"/>
    <mergeCell ref="B30:E30"/>
    <mergeCell ref="B34:B35"/>
    <mergeCell ref="E34:G34"/>
    <mergeCell ref="H34:J34"/>
    <mergeCell ref="K34:M34"/>
    <mergeCell ref="K17:K18"/>
    <mergeCell ref="B17:B18"/>
    <mergeCell ref="C17:C18"/>
    <mergeCell ref="D17:D18"/>
    <mergeCell ref="E17:E18"/>
    <mergeCell ref="F17:J17"/>
  </mergeCells>
  <dataValidations count="3">
    <dataValidation type="custom" allowBlank="1" showInputMessage="1" showErrorMessage="1" sqref="N36:P36">
      <formula1>"-"</formula1>
    </dataValidation>
    <dataValidation type="list" allowBlank="1" showInputMessage="1" showErrorMessage="1" sqref="B13">
      <formula1>$U$2:$U$4</formula1>
    </dataValidation>
    <dataValidation showInputMessage="1" showErrorMessage="1" sqref="E19:E20"/>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7173" r:id="rId3" name="Check Box 5">
              <controlPr defaultSize="0" autoFill="0" autoLine="0" autoPict="0">
                <anchor moveWithCells="1">
                  <from>
                    <xdr:col>1</xdr:col>
                    <xdr:colOff>85725</xdr:colOff>
                    <xdr:row>26</xdr:row>
                    <xdr:rowOff>0</xdr:rowOff>
                  </from>
                  <to>
                    <xdr:col>2</xdr:col>
                    <xdr:colOff>1609725</xdr:colOff>
                    <xdr:row>27</xdr:row>
                    <xdr:rowOff>28575</xdr:rowOff>
                  </to>
                </anchor>
              </controlPr>
            </control>
          </mc:Choice>
        </mc:AlternateContent>
        <mc:AlternateContent xmlns:mc="http://schemas.openxmlformats.org/markup-compatibility/2006">
          <mc:Choice Requires="x14">
            <control shapeId="7174" r:id="rId4" name="Check Box 6">
              <controlPr defaultSize="0" autoFill="0" autoLine="0" autoPict="0">
                <anchor moveWithCells="1">
                  <from>
                    <xdr:col>1</xdr:col>
                    <xdr:colOff>85725</xdr:colOff>
                    <xdr:row>23</xdr:row>
                    <xdr:rowOff>171450</xdr:rowOff>
                  </from>
                  <to>
                    <xdr:col>3</xdr:col>
                    <xdr:colOff>619125</xdr:colOff>
                    <xdr:row>25</xdr:row>
                    <xdr:rowOff>28575</xdr:rowOff>
                  </to>
                </anchor>
              </controlPr>
            </control>
          </mc:Choice>
        </mc:AlternateContent>
        <mc:AlternateContent xmlns:mc="http://schemas.openxmlformats.org/markup-compatibility/2006">
          <mc:Choice Requires="x14">
            <control shapeId="7175" r:id="rId5" name="Check Box 7">
              <controlPr defaultSize="0" autoFill="0" autoLine="0" autoPict="0">
                <anchor moveWithCells="1">
                  <from>
                    <xdr:col>1</xdr:col>
                    <xdr:colOff>85725</xdr:colOff>
                    <xdr:row>25</xdr:row>
                    <xdr:rowOff>28575</xdr:rowOff>
                  </from>
                  <to>
                    <xdr:col>3</xdr:col>
                    <xdr:colOff>619125</xdr:colOff>
                    <xdr:row>26</xdr:row>
                    <xdr:rowOff>0</xdr:rowOff>
                  </to>
                </anchor>
              </controlPr>
            </control>
          </mc:Choice>
        </mc:AlternateContent>
        <mc:AlternateContent xmlns:mc="http://schemas.openxmlformats.org/markup-compatibility/2006">
          <mc:Choice Requires="x14">
            <control shapeId="7176" r:id="rId6" name="Check Box 8">
              <controlPr defaultSize="0" autoFill="0" autoLine="0" autoPict="0">
                <anchor moveWithCells="1">
                  <from>
                    <xdr:col>1</xdr:col>
                    <xdr:colOff>95250</xdr:colOff>
                    <xdr:row>27</xdr:row>
                    <xdr:rowOff>9525</xdr:rowOff>
                  </from>
                  <to>
                    <xdr:col>2</xdr:col>
                    <xdr:colOff>1009650</xdr:colOff>
                    <xdr:row>28</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6"/>
  <sheetViews>
    <sheetView topLeftCell="A31" workbookViewId="0">
      <selection activeCell="F46" sqref="F46"/>
    </sheetView>
  </sheetViews>
  <sheetFormatPr defaultRowHeight="15" x14ac:dyDescent="0.25"/>
  <cols>
    <col min="1" max="1" width="6" customWidth="1"/>
    <col min="2" max="2" width="33.140625" customWidth="1"/>
    <col min="3" max="3" width="35.5703125" customWidth="1"/>
    <col min="4" max="5" width="23.140625" customWidth="1"/>
    <col min="6" max="6" width="28.42578125" customWidth="1"/>
    <col min="7" max="7" width="22.28515625" customWidth="1"/>
    <col min="8" max="9" width="10.42578125" customWidth="1"/>
    <col min="10" max="10" width="12.7109375" customWidth="1"/>
    <col min="11" max="11" width="24.5703125" customWidth="1"/>
    <col min="12" max="12" width="18.42578125" customWidth="1"/>
    <col min="13" max="13" width="5.7109375" bestFit="1" customWidth="1"/>
    <col min="14" max="14" width="9.5703125" customWidth="1"/>
    <col min="15" max="15" width="8.140625" customWidth="1"/>
    <col min="16" max="16" width="8" customWidth="1"/>
    <col min="17" max="17" width="9.5703125" bestFit="1" customWidth="1"/>
    <col min="21" max="23" width="9.140625" hidden="1" customWidth="1"/>
  </cols>
  <sheetData>
    <row r="1" spans="1:23" ht="15.75" x14ac:dyDescent="0.25">
      <c r="A1" s="1" t="s">
        <v>38</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x14ac:dyDescent="0.25">
      <c r="A3" s="6" t="s">
        <v>16</v>
      </c>
      <c r="C3" s="7"/>
      <c r="D3" s="7"/>
      <c r="E3" s="7"/>
      <c r="F3" s="7"/>
      <c r="G3" s="5"/>
      <c r="H3" s="5"/>
      <c r="I3" s="5"/>
      <c r="J3" s="5"/>
      <c r="U3" s="4" t="s">
        <v>17</v>
      </c>
      <c r="V3" s="4" t="s">
        <v>18</v>
      </c>
      <c r="W3" s="4"/>
    </row>
    <row r="4" spans="1:23" ht="17.25" x14ac:dyDescent="0.3">
      <c r="B4" s="8"/>
      <c r="C4" s="8"/>
      <c r="D4" s="8"/>
      <c r="E4" s="8"/>
      <c r="F4" s="8"/>
      <c r="G4" s="2"/>
      <c r="H4" s="2"/>
      <c r="I4" s="2"/>
      <c r="J4" s="2"/>
      <c r="U4" s="4" t="s">
        <v>19</v>
      </c>
      <c r="V4" s="4"/>
    </row>
    <row r="5" spans="1:23" ht="32.25" customHeight="1" x14ac:dyDescent="0.25">
      <c r="B5" s="30" t="s">
        <v>50</v>
      </c>
      <c r="C5" s="22">
        <v>1103</v>
      </c>
      <c r="E5" s="30" t="s">
        <v>54</v>
      </c>
      <c r="F5" s="22" t="s">
        <v>0</v>
      </c>
      <c r="H5" s="2"/>
      <c r="I5" s="2"/>
      <c r="J5" s="2"/>
    </row>
    <row r="6" spans="1:23" ht="54" x14ac:dyDescent="0.25">
      <c r="B6" s="30" t="s">
        <v>51</v>
      </c>
      <c r="C6" s="42" t="s">
        <v>96</v>
      </c>
      <c r="E6" s="30" t="s">
        <v>55</v>
      </c>
      <c r="F6" s="22" t="s">
        <v>102</v>
      </c>
      <c r="H6" s="2"/>
      <c r="I6" s="2"/>
      <c r="J6" s="2"/>
    </row>
    <row r="7" spans="1:23" ht="17.25" x14ac:dyDescent="0.25">
      <c r="B7" s="30" t="s">
        <v>52</v>
      </c>
      <c r="C7" s="22">
        <v>12002</v>
      </c>
      <c r="H7" s="2"/>
      <c r="I7" s="2"/>
      <c r="J7" s="2"/>
    </row>
    <row r="8" spans="1:23" ht="67.5" x14ac:dyDescent="0.25">
      <c r="B8" s="30" t="s">
        <v>53</v>
      </c>
      <c r="C8" s="42" t="s">
        <v>150</v>
      </c>
      <c r="H8" s="2"/>
      <c r="I8" s="2"/>
      <c r="J8" s="2"/>
    </row>
    <row r="9" spans="1:23" ht="17.25" x14ac:dyDescent="0.25">
      <c r="B9" s="5"/>
      <c r="C9" s="5"/>
      <c r="D9" s="5"/>
      <c r="E9" s="5"/>
      <c r="F9" s="2"/>
      <c r="G9" s="2"/>
      <c r="H9" s="2"/>
      <c r="I9" s="2"/>
      <c r="J9" s="2"/>
    </row>
    <row r="10" spans="1:23" ht="17.25" x14ac:dyDescent="0.25">
      <c r="A10" s="6" t="s">
        <v>20</v>
      </c>
      <c r="C10" s="2"/>
      <c r="D10" s="2"/>
      <c r="E10" s="2"/>
      <c r="F10" s="2"/>
      <c r="G10" s="2"/>
      <c r="H10" s="2"/>
      <c r="I10" s="2"/>
      <c r="J10" s="2"/>
    </row>
    <row r="11" spans="1:23" ht="17.25" x14ac:dyDescent="0.25">
      <c r="B11" s="2"/>
      <c r="C11" s="2"/>
      <c r="D11" s="2"/>
      <c r="E11" s="2"/>
      <c r="F11" s="2"/>
      <c r="G11" s="2"/>
      <c r="H11" s="2"/>
      <c r="I11" s="2"/>
      <c r="J11" s="2"/>
    </row>
    <row r="12" spans="1:23" ht="96" x14ac:dyDescent="0.25">
      <c r="B12" s="9" t="s">
        <v>56</v>
      </c>
      <c r="C12" s="36" t="s">
        <v>57</v>
      </c>
      <c r="D12" s="36" t="s">
        <v>58</v>
      </c>
      <c r="E12" s="36" t="s">
        <v>59</v>
      </c>
      <c r="F12" s="2"/>
      <c r="G12" s="2"/>
      <c r="H12" s="2"/>
      <c r="I12" s="2"/>
      <c r="J12" s="2"/>
    </row>
    <row r="13" spans="1:23" ht="176.25" x14ac:dyDescent="0.3">
      <c r="B13" s="23" t="s">
        <v>17</v>
      </c>
      <c r="C13" s="58" t="s">
        <v>151</v>
      </c>
      <c r="D13" s="23"/>
      <c r="E13" s="23"/>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164" t="s">
        <v>60</v>
      </c>
      <c r="C17" s="164" t="s">
        <v>61</v>
      </c>
      <c r="D17" s="164" t="s">
        <v>62</v>
      </c>
      <c r="E17" s="164" t="s">
        <v>63</v>
      </c>
      <c r="F17" s="163" t="s">
        <v>64</v>
      </c>
      <c r="G17" s="163"/>
      <c r="H17" s="163"/>
      <c r="I17" s="163"/>
      <c r="J17" s="163"/>
      <c r="K17" s="163" t="s">
        <v>65</v>
      </c>
    </row>
    <row r="18" spans="1:11" x14ac:dyDescent="0.25">
      <c r="B18" s="164"/>
      <c r="C18" s="164"/>
      <c r="D18" s="164"/>
      <c r="E18" s="164"/>
      <c r="F18" s="131" t="s">
        <v>103</v>
      </c>
      <c r="G18" s="131" t="s">
        <v>104</v>
      </c>
      <c r="H18" s="131" t="s">
        <v>1</v>
      </c>
      <c r="I18" s="131" t="s">
        <v>3</v>
      </c>
      <c r="J18" s="131" t="s">
        <v>102</v>
      </c>
      <c r="K18" s="163"/>
    </row>
    <row r="19" spans="1:11" ht="45" customHeight="1" x14ac:dyDescent="0.25">
      <c r="B19" s="135" t="s">
        <v>156</v>
      </c>
      <c r="C19" s="136" t="s">
        <v>78</v>
      </c>
      <c r="D19" s="139" t="s">
        <v>18</v>
      </c>
      <c r="E19" s="139" t="s">
        <v>79</v>
      </c>
      <c r="F19" s="139"/>
      <c r="G19" s="137">
        <v>186</v>
      </c>
      <c r="H19" s="137">
        <v>300</v>
      </c>
      <c r="I19" s="138">
        <v>603</v>
      </c>
      <c r="J19" s="139"/>
      <c r="K19" s="139"/>
    </row>
    <row r="20" spans="1:11" ht="45" customHeight="1" x14ac:dyDescent="0.25">
      <c r="B20" s="135" t="s">
        <v>157</v>
      </c>
      <c r="C20" s="135" t="s">
        <v>158</v>
      </c>
      <c r="D20" s="139" t="s">
        <v>18</v>
      </c>
      <c r="E20" s="139" t="s">
        <v>79</v>
      </c>
      <c r="F20" s="139"/>
      <c r="G20" s="137">
        <v>186</v>
      </c>
      <c r="H20" s="137">
        <v>300</v>
      </c>
      <c r="I20" s="138">
        <v>603</v>
      </c>
      <c r="J20" s="139"/>
      <c r="K20" s="139"/>
    </row>
    <row r="21" spans="1:11" ht="17.25" x14ac:dyDescent="0.25">
      <c r="B21" s="2"/>
      <c r="C21" s="2"/>
      <c r="D21" s="2"/>
      <c r="E21" s="2"/>
      <c r="F21" s="2"/>
      <c r="G21" s="2"/>
      <c r="H21" s="2"/>
      <c r="I21" s="2"/>
      <c r="J21" s="2"/>
    </row>
    <row r="22" spans="1:11" ht="15.75" x14ac:dyDescent="0.25">
      <c r="A22" s="11" t="s">
        <v>22</v>
      </c>
      <c r="C22" s="12"/>
      <c r="D22" s="12"/>
      <c r="E22" s="12"/>
      <c r="F22" s="12"/>
      <c r="G22" s="12"/>
      <c r="H22" s="12"/>
      <c r="I22" s="12"/>
      <c r="J22" s="12"/>
    </row>
    <row r="23" spans="1:11" x14ac:dyDescent="0.25">
      <c r="A23" s="13"/>
      <c r="C23" s="14"/>
      <c r="D23" s="14"/>
      <c r="E23" s="14"/>
      <c r="F23" s="14"/>
      <c r="G23" s="14"/>
      <c r="H23" s="14"/>
      <c r="I23" s="14"/>
      <c r="J23" s="14"/>
    </row>
    <row r="24" spans="1:11" x14ac:dyDescent="0.25">
      <c r="A24" s="15" t="s">
        <v>23</v>
      </c>
      <c r="C24" s="16"/>
      <c r="D24" s="16"/>
      <c r="E24" s="12"/>
      <c r="F24" s="12"/>
      <c r="G24" s="12"/>
      <c r="H24" s="12"/>
      <c r="I24" s="12"/>
      <c r="J24" s="12"/>
    </row>
    <row r="25" spans="1:11" x14ac:dyDescent="0.25">
      <c r="B25" s="16"/>
      <c r="C25" s="16"/>
      <c r="D25" s="16"/>
      <c r="E25" s="12"/>
      <c r="F25" s="12"/>
      <c r="G25" s="12"/>
      <c r="H25" s="12"/>
      <c r="I25" s="12"/>
      <c r="J25" s="12"/>
    </row>
    <row r="26" spans="1:11" x14ac:dyDescent="0.25">
      <c r="B26" s="16"/>
      <c r="C26" s="16"/>
      <c r="D26" s="16"/>
      <c r="E26" s="12"/>
      <c r="F26" s="12"/>
      <c r="G26" s="12"/>
      <c r="H26" s="12"/>
      <c r="I26" s="12"/>
      <c r="J26" s="12"/>
    </row>
    <row r="27" spans="1:11" x14ac:dyDescent="0.25">
      <c r="B27" s="16"/>
      <c r="C27" s="16"/>
      <c r="D27" s="16"/>
      <c r="E27" s="12"/>
      <c r="F27" s="12"/>
      <c r="G27" s="12"/>
      <c r="H27" s="12"/>
      <c r="I27" s="12"/>
      <c r="J27" s="12"/>
    </row>
    <row r="28" spans="1:11" x14ac:dyDescent="0.25">
      <c r="B28" s="16"/>
      <c r="C28" s="16"/>
      <c r="D28" s="16"/>
      <c r="E28" s="12"/>
      <c r="F28" s="12"/>
      <c r="G28" s="12"/>
      <c r="H28" s="12"/>
      <c r="I28" s="12"/>
      <c r="J28" s="12"/>
    </row>
    <row r="29" spans="1:11" x14ac:dyDescent="0.25">
      <c r="A29" s="15" t="s">
        <v>24</v>
      </c>
      <c r="E29" s="12"/>
      <c r="F29" s="12"/>
      <c r="G29" s="12"/>
      <c r="H29" s="12"/>
      <c r="I29" s="12"/>
      <c r="J29" s="12"/>
    </row>
    <row r="30" spans="1:11" ht="276.75" customHeight="1" x14ac:dyDescent="0.25">
      <c r="B30" s="168" t="s">
        <v>159</v>
      </c>
      <c r="C30" s="169"/>
      <c r="D30" s="169"/>
      <c r="E30" s="170"/>
      <c r="F30" s="12"/>
      <c r="G30" s="12"/>
      <c r="H30" s="12"/>
      <c r="I30" s="12"/>
      <c r="J30" s="12"/>
    </row>
    <row r="31" spans="1:11" ht="17.25" x14ac:dyDescent="0.25">
      <c r="B31" s="2"/>
      <c r="C31" s="2"/>
      <c r="D31" s="2"/>
      <c r="E31" s="12"/>
      <c r="F31" s="12"/>
      <c r="G31" s="12"/>
      <c r="H31" s="12"/>
      <c r="I31" s="12"/>
      <c r="J31" s="12"/>
    </row>
    <row r="32" spans="1:11" x14ac:dyDescent="0.25">
      <c r="A32" s="6" t="s">
        <v>25</v>
      </c>
    </row>
    <row r="34" spans="2:19" ht="45" customHeight="1" x14ac:dyDescent="0.25">
      <c r="B34" s="159" t="s">
        <v>66</v>
      </c>
      <c r="C34" s="122" t="s">
        <v>67</v>
      </c>
      <c r="D34" s="122" t="s">
        <v>68</v>
      </c>
      <c r="E34" s="150" t="s">
        <v>69</v>
      </c>
      <c r="F34" s="150"/>
      <c r="G34" s="150"/>
      <c r="H34" s="150" t="s">
        <v>70</v>
      </c>
      <c r="I34" s="150"/>
      <c r="J34" s="150"/>
      <c r="K34" s="150" t="s">
        <v>71</v>
      </c>
      <c r="L34" s="150"/>
      <c r="M34" s="150"/>
      <c r="N34" s="150" t="s">
        <v>72</v>
      </c>
      <c r="O34" s="150"/>
      <c r="P34" s="150"/>
      <c r="Q34" s="155" t="s">
        <v>73</v>
      </c>
      <c r="R34" s="155"/>
      <c r="S34" s="155"/>
    </row>
    <row r="35" spans="2:19" x14ac:dyDescent="0.25">
      <c r="B35" s="159"/>
      <c r="C35" s="122" t="s">
        <v>8</v>
      </c>
      <c r="D35" s="122" t="s">
        <v>0</v>
      </c>
      <c r="E35" s="120" t="s">
        <v>1</v>
      </c>
      <c r="F35" s="120" t="s">
        <v>3</v>
      </c>
      <c r="G35" s="120" t="s">
        <v>102</v>
      </c>
      <c r="H35" s="120" t="s">
        <v>1</v>
      </c>
      <c r="I35" s="120" t="s">
        <v>3</v>
      </c>
      <c r="J35" s="120" t="s">
        <v>102</v>
      </c>
      <c r="K35" s="120" t="s">
        <v>10</v>
      </c>
      <c r="L35" s="120" t="s">
        <v>9</v>
      </c>
      <c r="M35" s="120" t="s">
        <v>106</v>
      </c>
      <c r="N35" s="120" t="s">
        <v>10</v>
      </c>
      <c r="O35" s="120" t="s">
        <v>9</v>
      </c>
      <c r="P35" s="120" t="s">
        <v>106</v>
      </c>
      <c r="Q35" s="121" t="s">
        <v>1</v>
      </c>
      <c r="R35" s="121" t="s">
        <v>3</v>
      </c>
      <c r="S35" s="121" t="s">
        <v>102</v>
      </c>
    </row>
    <row r="36" spans="2:19" x14ac:dyDescent="0.25">
      <c r="B36" s="24" t="s">
        <v>155</v>
      </c>
      <c r="C36" s="132"/>
      <c r="D36" s="134">
        <v>1400000</v>
      </c>
      <c r="E36" s="134">
        <v>2500000</v>
      </c>
      <c r="F36" s="134">
        <v>2100000</v>
      </c>
      <c r="G36" s="132"/>
      <c r="H36" s="25"/>
      <c r="I36" s="25"/>
      <c r="J36" s="25"/>
      <c r="K36" s="62">
        <f>C36+E36+H36</f>
        <v>2500000</v>
      </c>
      <c r="L36" s="62">
        <f>C36+F36+I36</f>
        <v>2100000</v>
      </c>
      <c r="M36" s="62">
        <f>C36+G36+J36</f>
        <v>0</v>
      </c>
      <c r="N36" s="25"/>
      <c r="O36" s="25"/>
      <c r="P36" s="25"/>
      <c r="Q36" s="133">
        <f>K36+N36</f>
        <v>2500000</v>
      </c>
      <c r="R36" s="133">
        <f>L36+O36</f>
        <v>2100000</v>
      </c>
      <c r="S36" s="133">
        <f>M36+P36</f>
        <v>0</v>
      </c>
    </row>
    <row r="37" spans="2:19" x14ac:dyDescent="0.25">
      <c r="B37" s="24"/>
      <c r="C37" s="24"/>
      <c r="D37" s="24"/>
      <c r="E37" s="25"/>
      <c r="F37" s="25"/>
      <c r="G37" s="25"/>
      <c r="H37" s="25"/>
      <c r="I37" s="25"/>
      <c r="J37" s="25"/>
      <c r="K37" s="62">
        <f t="shared" ref="K37:K39" si="0">C37+E37+H37</f>
        <v>0</v>
      </c>
      <c r="L37" s="62">
        <f t="shared" ref="L37:L39" si="1">C37+F37+I37</f>
        <v>0</v>
      </c>
      <c r="M37" s="120">
        <f t="shared" ref="M37:M39" si="2">C37+G37+J37</f>
        <v>0</v>
      </c>
      <c r="N37" s="25"/>
      <c r="O37" s="25"/>
      <c r="P37" s="25"/>
      <c r="Q37" s="121">
        <f t="shared" ref="Q37:S39" si="3">K37+N37</f>
        <v>0</v>
      </c>
      <c r="R37" s="121">
        <f t="shared" si="3"/>
        <v>0</v>
      </c>
      <c r="S37" s="121">
        <f t="shared" si="3"/>
        <v>0</v>
      </c>
    </row>
    <row r="38" spans="2:19" x14ac:dyDescent="0.25">
      <c r="B38" s="24"/>
      <c r="C38" s="24"/>
      <c r="D38" s="24"/>
      <c r="E38" s="25"/>
      <c r="F38" s="25"/>
      <c r="G38" s="25"/>
      <c r="H38" s="25"/>
      <c r="I38" s="25"/>
      <c r="J38" s="25"/>
      <c r="K38" s="62">
        <f t="shared" si="0"/>
        <v>0</v>
      </c>
      <c r="L38" s="62">
        <f t="shared" si="1"/>
        <v>0</v>
      </c>
      <c r="M38" s="120">
        <f t="shared" si="2"/>
        <v>0</v>
      </c>
      <c r="N38" s="25"/>
      <c r="O38" s="25"/>
      <c r="P38" s="25"/>
      <c r="Q38" s="121">
        <f t="shared" si="3"/>
        <v>0</v>
      </c>
      <c r="R38" s="121">
        <f t="shared" si="3"/>
        <v>0</v>
      </c>
      <c r="S38" s="121">
        <f t="shared" si="3"/>
        <v>0</v>
      </c>
    </row>
    <row r="39" spans="2:19" x14ac:dyDescent="0.25">
      <c r="B39" s="24"/>
      <c r="C39" s="24"/>
      <c r="D39" s="24"/>
      <c r="E39" s="25"/>
      <c r="F39" s="25"/>
      <c r="G39" s="25"/>
      <c r="H39" s="25"/>
      <c r="I39" s="25"/>
      <c r="J39" s="25"/>
      <c r="K39" s="62">
        <f t="shared" si="0"/>
        <v>0</v>
      </c>
      <c r="L39" s="62">
        <f t="shared" si="1"/>
        <v>0</v>
      </c>
      <c r="M39" s="120">
        <f t="shared" si="2"/>
        <v>0</v>
      </c>
      <c r="N39" s="25"/>
      <c r="O39" s="25"/>
      <c r="P39" s="25"/>
      <c r="Q39" s="121">
        <f t="shared" si="3"/>
        <v>0</v>
      </c>
      <c r="R39" s="121">
        <f t="shared" si="3"/>
        <v>0</v>
      </c>
      <c r="S39" s="121">
        <f t="shared" si="3"/>
        <v>0</v>
      </c>
    </row>
    <row r="40" spans="2:19" ht="28.5" x14ac:dyDescent="0.25">
      <c r="B40" s="17" t="s">
        <v>152</v>
      </c>
      <c r="C40" s="24"/>
      <c r="D40" s="24"/>
      <c r="E40" s="53">
        <f t="shared" ref="E40:J40" si="4">SUM(E36:E39)</f>
        <v>2500000</v>
      </c>
      <c r="F40" s="53">
        <f t="shared" si="4"/>
        <v>2100000</v>
      </c>
      <c r="G40" s="120">
        <f t="shared" si="4"/>
        <v>0</v>
      </c>
      <c r="H40" s="120">
        <f t="shared" si="4"/>
        <v>0</v>
      </c>
      <c r="I40" s="120">
        <f t="shared" si="4"/>
        <v>0</v>
      </c>
      <c r="J40" s="120">
        <f t="shared" si="4"/>
        <v>0</v>
      </c>
      <c r="K40" s="62">
        <f>C40+E40+H40</f>
        <v>2500000</v>
      </c>
      <c r="L40" s="62">
        <f>C40+F40+I40</f>
        <v>2100000</v>
      </c>
      <c r="M40" s="120">
        <f>C40+G40+J40</f>
        <v>0</v>
      </c>
      <c r="N40" s="122" t="s">
        <v>2</v>
      </c>
      <c r="O40" s="122" t="s">
        <v>2</v>
      </c>
      <c r="P40" s="122" t="s">
        <v>2</v>
      </c>
      <c r="Q40" s="121" t="s">
        <v>2</v>
      </c>
      <c r="R40" s="121" t="s">
        <v>2</v>
      </c>
      <c r="S40" s="121" t="s">
        <v>2</v>
      </c>
    </row>
    <row r="41" spans="2:19" ht="28.5" x14ac:dyDescent="0.25">
      <c r="B41" s="17" t="s">
        <v>153</v>
      </c>
      <c r="C41" s="24"/>
      <c r="D41" s="24"/>
      <c r="E41" s="120" t="s">
        <v>39</v>
      </c>
      <c r="F41" s="120" t="s">
        <v>39</v>
      </c>
      <c r="G41" s="120" t="s">
        <v>39</v>
      </c>
      <c r="H41" s="120" t="s">
        <v>39</v>
      </c>
      <c r="I41" s="120" t="s">
        <v>39</v>
      </c>
      <c r="J41" s="120" t="s">
        <v>39</v>
      </c>
      <c r="K41" s="62">
        <f>C41</f>
        <v>0</v>
      </c>
      <c r="L41" s="62">
        <f>C41</f>
        <v>0</v>
      </c>
      <c r="M41" s="120">
        <f>C41</f>
        <v>0</v>
      </c>
      <c r="N41" s="122" t="s">
        <v>2</v>
      </c>
      <c r="O41" s="122" t="s">
        <v>2</v>
      </c>
      <c r="P41" s="122" t="s">
        <v>2</v>
      </c>
      <c r="Q41" s="121" t="s">
        <v>2</v>
      </c>
      <c r="R41" s="121" t="s">
        <v>2</v>
      </c>
      <c r="S41" s="121" t="s">
        <v>2</v>
      </c>
    </row>
    <row r="42" spans="2:19" x14ac:dyDescent="0.25">
      <c r="B42" s="17" t="s">
        <v>154</v>
      </c>
      <c r="C42" s="120">
        <f>SUM(C36:C39)</f>
        <v>0</v>
      </c>
      <c r="D42" s="53">
        <f>SUM(D36:D39)</f>
        <v>1400000</v>
      </c>
      <c r="E42" s="53">
        <f>E40</f>
        <v>2500000</v>
      </c>
      <c r="F42" s="53">
        <f t="shared" ref="F42:J42" si="5">F40</f>
        <v>2100000</v>
      </c>
      <c r="G42" s="120">
        <f t="shared" si="5"/>
        <v>0</v>
      </c>
      <c r="H42" s="120">
        <f t="shared" si="5"/>
        <v>0</v>
      </c>
      <c r="I42" s="120">
        <f t="shared" si="5"/>
        <v>0</v>
      </c>
      <c r="J42" s="120">
        <f t="shared" si="5"/>
        <v>0</v>
      </c>
      <c r="K42" s="62">
        <f>K40+K41</f>
        <v>2500000</v>
      </c>
      <c r="L42" s="62">
        <f>L40+L41</f>
        <v>2100000</v>
      </c>
      <c r="M42" s="122">
        <f t="shared" ref="M42" si="6">M40+M41</f>
        <v>0</v>
      </c>
      <c r="N42" s="122">
        <f>SUM(N36:N39)</f>
        <v>0</v>
      </c>
      <c r="O42" s="122">
        <f>SUM(O36:O39)</f>
        <v>0</v>
      </c>
      <c r="P42" s="122">
        <f>SUM(P36:P39)</f>
        <v>0</v>
      </c>
      <c r="Q42" s="133">
        <f>K42+N42</f>
        <v>2500000</v>
      </c>
      <c r="R42" s="133">
        <f>L42+O42</f>
        <v>2100000</v>
      </c>
      <c r="S42" s="133">
        <f>M42+P42</f>
        <v>0</v>
      </c>
    </row>
    <row r="46" spans="2:19" x14ac:dyDescent="0.25">
      <c r="B46" s="140"/>
    </row>
  </sheetData>
  <mergeCells count="13">
    <mergeCell ref="K17:K18"/>
    <mergeCell ref="B17:B18"/>
    <mergeCell ref="C17:C18"/>
    <mergeCell ref="D17:D18"/>
    <mergeCell ref="E17:E18"/>
    <mergeCell ref="F17:J17"/>
    <mergeCell ref="Q34:S34"/>
    <mergeCell ref="B30:E30"/>
    <mergeCell ref="B34:B35"/>
    <mergeCell ref="E34:G34"/>
    <mergeCell ref="H34:J34"/>
    <mergeCell ref="K34:M34"/>
    <mergeCell ref="N34:P34"/>
  </mergeCells>
  <dataValidations count="4">
    <dataValidation type="whole" operator="lessThan" allowBlank="1" showInputMessage="1" showErrorMessage="1" sqref="N36:P39">
      <formula1>0</formula1>
    </dataValidation>
    <dataValidation type="list" allowBlank="1" showInputMessage="1" showErrorMessage="1" sqref="B13">
      <formula1>$U$2:$U$4</formula1>
    </dataValidation>
    <dataValidation type="list" allowBlank="1" showInputMessage="1" showErrorMessage="1" sqref="D19:D20">
      <formula1>$V$2:$V$3</formula1>
    </dataValidation>
    <dataValidation showInputMessage="1" showErrorMessage="1" sqref="E19:E20"/>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9461" r:id="rId3" name="Check Box 5">
              <controlPr defaultSize="0" autoFill="0" autoLine="0" autoPict="0">
                <anchor moveWithCells="1">
                  <from>
                    <xdr:col>1</xdr:col>
                    <xdr:colOff>85725</xdr:colOff>
                    <xdr:row>26</xdr:row>
                    <xdr:rowOff>0</xdr:rowOff>
                  </from>
                  <to>
                    <xdr:col>2</xdr:col>
                    <xdr:colOff>1171575</xdr:colOff>
                    <xdr:row>27</xdr:row>
                    <xdr:rowOff>114300</xdr:rowOff>
                  </to>
                </anchor>
              </controlPr>
            </control>
          </mc:Choice>
        </mc:AlternateContent>
        <mc:AlternateContent xmlns:mc="http://schemas.openxmlformats.org/markup-compatibility/2006">
          <mc:Choice Requires="x14">
            <control shapeId="19462" r:id="rId4" name="Check Box 6">
              <controlPr defaultSize="0" autoFill="0" autoLine="0" autoPict="0">
                <anchor moveWithCells="1">
                  <from>
                    <xdr:col>1</xdr:col>
                    <xdr:colOff>85725</xdr:colOff>
                    <xdr:row>23</xdr:row>
                    <xdr:rowOff>171450</xdr:rowOff>
                  </from>
                  <to>
                    <xdr:col>2</xdr:col>
                    <xdr:colOff>1924050</xdr:colOff>
                    <xdr:row>25</xdr:row>
                    <xdr:rowOff>76200</xdr:rowOff>
                  </to>
                </anchor>
              </controlPr>
            </control>
          </mc:Choice>
        </mc:AlternateContent>
        <mc:AlternateContent xmlns:mc="http://schemas.openxmlformats.org/markup-compatibility/2006">
          <mc:Choice Requires="x14">
            <control shapeId="19463" r:id="rId5" name="Check Box 7">
              <controlPr defaultSize="0" autoFill="0" autoLine="0" autoPict="0">
                <anchor moveWithCells="1">
                  <from>
                    <xdr:col>1</xdr:col>
                    <xdr:colOff>85725</xdr:colOff>
                    <xdr:row>25</xdr:row>
                    <xdr:rowOff>28575</xdr:rowOff>
                  </from>
                  <to>
                    <xdr:col>2</xdr:col>
                    <xdr:colOff>1924050</xdr:colOff>
                    <xdr:row>26</xdr:row>
                    <xdr:rowOff>114300</xdr:rowOff>
                  </to>
                </anchor>
              </controlPr>
            </control>
          </mc:Choice>
        </mc:AlternateContent>
        <mc:AlternateContent xmlns:mc="http://schemas.openxmlformats.org/markup-compatibility/2006">
          <mc:Choice Requires="x14">
            <control shapeId="19464" r:id="rId6" name="Check Box 8">
              <controlPr defaultSize="0" autoFill="0" autoLine="0" autoPict="0">
                <anchor moveWithCells="1">
                  <from>
                    <xdr:col>1</xdr:col>
                    <xdr:colOff>95250</xdr:colOff>
                    <xdr:row>27</xdr:row>
                    <xdr:rowOff>9525</xdr:rowOff>
                  </from>
                  <to>
                    <xdr:col>2</xdr:col>
                    <xdr:colOff>571500</xdr:colOff>
                    <xdr:row>28</xdr:row>
                    <xdr:rowOff>95250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0"/>
  <sheetViews>
    <sheetView topLeftCell="C16" workbookViewId="0">
      <selection activeCell="G13" sqref="G13"/>
    </sheetView>
  </sheetViews>
  <sheetFormatPr defaultRowHeight="15" x14ac:dyDescent="0.25"/>
  <cols>
    <col min="1" max="1" width="6" customWidth="1"/>
    <col min="2" max="2" width="33.140625" customWidth="1"/>
    <col min="3" max="3" width="24.85546875" customWidth="1"/>
    <col min="4" max="4" width="31.5703125" customWidth="1"/>
    <col min="5" max="5" width="40.28515625" customWidth="1"/>
    <col min="6" max="6" width="20.5703125" customWidth="1"/>
    <col min="7" max="7" width="16.140625" customWidth="1"/>
    <col min="8" max="10" width="12.7109375" customWidth="1"/>
    <col min="11" max="11" width="32.42578125" customWidth="1"/>
    <col min="12" max="13" width="12.28515625" customWidth="1"/>
    <col min="14" max="14" width="9.5703125" customWidth="1"/>
    <col min="15" max="15" width="8.140625" customWidth="1"/>
    <col min="16" max="16" width="8" customWidth="1"/>
    <col min="17" max="17" width="9.5703125" bestFit="1" customWidth="1"/>
    <col min="18" max="18" width="9.42578125" bestFit="1" customWidth="1"/>
    <col min="21" max="23" width="9.140625" hidden="1" customWidth="1"/>
  </cols>
  <sheetData>
    <row r="1" spans="1:23" ht="15.75" x14ac:dyDescent="0.25">
      <c r="A1" s="1" t="s">
        <v>38</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x14ac:dyDescent="0.25">
      <c r="A3" s="6" t="s">
        <v>16</v>
      </c>
      <c r="C3" s="7"/>
      <c r="D3" s="7"/>
      <c r="E3" s="7"/>
      <c r="F3" s="7"/>
      <c r="G3" s="5"/>
      <c r="H3" s="5"/>
      <c r="I3" s="5"/>
      <c r="J3" s="5"/>
      <c r="U3" s="4" t="s">
        <v>17</v>
      </c>
      <c r="V3" s="4" t="s">
        <v>18</v>
      </c>
      <c r="W3" s="4"/>
    </row>
    <row r="4" spans="1:23" ht="17.25" x14ac:dyDescent="0.3">
      <c r="B4" s="8"/>
      <c r="C4" s="8"/>
      <c r="D4" s="8"/>
      <c r="E4" s="8"/>
      <c r="F4" s="8"/>
      <c r="G4" s="2"/>
      <c r="H4" s="2"/>
      <c r="I4" s="2"/>
      <c r="J4" s="2"/>
      <c r="U4" s="4" t="s">
        <v>19</v>
      </c>
      <c r="V4" s="4"/>
    </row>
    <row r="5" spans="1:23" ht="17.25" x14ac:dyDescent="0.25">
      <c r="B5" s="30" t="s">
        <v>50</v>
      </c>
      <c r="C5" s="22">
        <v>1103</v>
      </c>
      <c r="E5" s="30" t="s">
        <v>54</v>
      </c>
      <c r="F5" s="22" t="s">
        <v>76</v>
      </c>
      <c r="H5" s="2"/>
      <c r="I5" s="2"/>
      <c r="J5" s="2"/>
    </row>
    <row r="6" spans="1:23" ht="81" x14ac:dyDescent="0.25">
      <c r="B6" s="30" t="s">
        <v>51</v>
      </c>
      <c r="C6" s="42" t="s">
        <v>96</v>
      </c>
      <c r="E6" s="30" t="s">
        <v>55</v>
      </c>
      <c r="F6" s="22" t="s">
        <v>76</v>
      </c>
      <c r="H6" s="2"/>
      <c r="I6" s="2"/>
      <c r="J6" s="2"/>
    </row>
    <row r="7" spans="1:23" ht="17.25" x14ac:dyDescent="0.25">
      <c r="B7" s="30" t="s">
        <v>52</v>
      </c>
      <c r="C7" s="42">
        <v>21001</v>
      </c>
      <c r="H7" s="2"/>
      <c r="I7" s="2"/>
      <c r="J7" s="2"/>
    </row>
    <row r="8" spans="1:23" ht="54" x14ac:dyDescent="0.25">
      <c r="B8" s="30" t="s">
        <v>53</v>
      </c>
      <c r="C8" s="42" t="s">
        <v>108</v>
      </c>
      <c r="H8" s="2"/>
      <c r="I8" s="2"/>
      <c r="J8" s="2"/>
    </row>
    <row r="9" spans="1:23" ht="17.25" x14ac:dyDescent="0.25">
      <c r="B9" s="5"/>
      <c r="C9" s="5"/>
      <c r="D9" s="5"/>
      <c r="E9" s="5"/>
      <c r="F9" s="2"/>
      <c r="G9" s="2"/>
      <c r="H9" s="2"/>
      <c r="I9" s="2"/>
      <c r="J9" s="2"/>
    </row>
    <row r="10" spans="1:23" ht="17.25"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56</v>
      </c>
      <c r="C12" s="36" t="s">
        <v>57</v>
      </c>
      <c r="D12" s="36" t="s">
        <v>58</v>
      </c>
      <c r="E12" s="36" t="s">
        <v>59</v>
      </c>
      <c r="F12" s="2"/>
      <c r="G12" s="2"/>
      <c r="H12" s="2"/>
      <c r="I12" s="2"/>
      <c r="J12" s="2"/>
    </row>
    <row r="13" spans="1:23" ht="324" x14ac:dyDescent="0.3">
      <c r="B13" s="23" t="s">
        <v>17</v>
      </c>
      <c r="C13" s="58" t="s">
        <v>80</v>
      </c>
      <c r="D13" s="23"/>
      <c r="E13" s="86" t="s">
        <v>109</v>
      </c>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164" t="s">
        <v>60</v>
      </c>
      <c r="C17" s="164" t="s">
        <v>61</v>
      </c>
      <c r="D17" s="164" t="s">
        <v>62</v>
      </c>
      <c r="E17" s="164" t="s">
        <v>63</v>
      </c>
      <c r="F17" s="163" t="s">
        <v>64</v>
      </c>
      <c r="G17" s="163"/>
      <c r="H17" s="163"/>
      <c r="I17" s="163"/>
      <c r="J17" s="163"/>
      <c r="K17" s="163" t="s">
        <v>65</v>
      </c>
    </row>
    <row r="18" spans="1:11" ht="27" x14ac:dyDescent="0.25">
      <c r="B18" s="164"/>
      <c r="C18" s="164"/>
      <c r="D18" s="164"/>
      <c r="E18" s="164"/>
      <c r="F18" s="108" t="s">
        <v>103</v>
      </c>
      <c r="G18" s="108" t="s">
        <v>104</v>
      </c>
      <c r="H18" s="108" t="s">
        <v>1</v>
      </c>
      <c r="I18" s="108" t="s">
        <v>3</v>
      </c>
      <c r="J18" s="108" t="s">
        <v>102</v>
      </c>
      <c r="K18" s="163"/>
    </row>
    <row r="19" spans="1:11" s="118" customFormat="1" ht="40.5" x14ac:dyDescent="0.25">
      <c r="B19" s="58" t="s">
        <v>110</v>
      </c>
      <c r="C19" s="119" t="s">
        <v>90</v>
      </c>
      <c r="D19" s="119" t="s">
        <v>91</v>
      </c>
      <c r="E19" s="119" t="s">
        <v>79</v>
      </c>
      <c r="F19" s="76">
        <v>0</v>
      </c>
      <c r="G19" s="88">
        <v>1941320</v>
      </c>
      <c r="H19" s="88">
        <v>2500000</v>
      </c>
      <c r="I19" s="88">
        <v>2500000</v>
      </c>
      <c r="J19" s="88">
        <v>2500000</v>
      </c>
      <c r="K19" s="65"/>
    </row>
    <row r="20" spans="1:11" ht="17.25" x14ac:dyDescent="0.25">
      <c r="B20" s="2"/>
      <c r="C20" s="2"/>
      <c r="D20" s="2"/>
      <c r="E20" s="2"/>
      <c r="F20" s="2"/>
      <c r="G20" s="2"/>
      <c r="H20" s="2"/>
      <c r="I20" s="2"/>
      <c r="J20" s="2"/>
    </row>
    <row r="21" spans="1:11" ht="15.75" x14ac:dyDescent="0.25">
      <c r="A21" s="11" t="s">
        <v>22</v>
      </c>
      <c r="C21" s="12"/>
      <c r="D21" s="12"/>
      <c r="E21" s="12"/>
      <c r="F21" s="12"/>
      <c r="G21" s="12"/>
      <c r="H21" s="12"/>
      <c r="I21" s="12"/>
      <c r="J21" s="12"/>
    </row>
    <row r="22" spans="1:11" x14ac:dyDescent="0.25">
      <c r="A22" s="13"/>
      <c r="C22" s="14"/>
      <c r="D22" s="14"/>
      <c r="E22" s="12"/>
      <c r="F22" s="12"/>
      <c r="G22" s="14"/>
      <c r="H22" s="14"/>
      <c r="I22" s="14"/>
      <c r="J22" s="14"/>
    </row>
    <row r="23" spans="1:11" x14ac:dyDescent="0.25">
      <c r="A23" s="15" t="s">
        <v>23</v>
      </c>
      <c r="C23" s="16"/>
      <c r="D23" s="16"/>
      <c r="E23" s="12"/>
      <c r="F23" s="12"/>
      <c r="G23" s="12"/>
      <c r="H23" s="12"/>
      <c r="I23" s="12"/>
      <c r="J23" s="12"/>
    </row>
    <row r="24" spans="1:11" ht="32.25" customHeight="1" x14ac:dyDescent="0.25">
      <c r="B24" s="16"/>
      <c r="C24" s="16"/>
      <c r="D24" s="16"/>
      <c r="E24" s="12"/>
      <c r="F24" s="12"/>
      <c r="G24" s="12"/>
      <c r="H24" s="12"/>
      <c r="I24" s="12"/>
      <c r="J24" s="12"/>
    </row>
    <row r="25" spans="1:11" ht="30" customHeight="1" x14ac:dyDescent="0.25">
      <c r="B25" s="141"/>
      <c r="C25" s="16"/>
      <c r="D25" s="16"/>
      <c r="E25" s="12"/>
      <c r="F25" s="12"/>
      <c r="G25" s="12"/>
      <c r="H25" s="12"/>
      <c r="I25" s="12"/>
      <c r="J25" s="12"/>
    </row>
    <row r="26" spans="1:11" x14ac:dyDescent="0.25">
      <c r="B26" s="16"/>
      <c r="C26" s="16"/>
      <c r="D26" s="16"/>
      <c r="E26" s="12"/>
      <c r="F26" s="12"/>
      <c r="G26" s="12"/>
      <c r="H26" s="12"/>
      <c r="I26" s="12"/>
      <c r="J26" s="12"/>
    </row>
    <row r="27" spans="1:11" x14ac:dyDescent="0.25">
      <c r="B27" s="16"/>
      <c r="C27" s="16"/>
      <c r="D27" s="16"/>
      <c r="E27" s="12"/>
      <c r="F27" s="12"/>
      <c r="G27" s="12"/>
      <c r="H27" s="12"/>
      <c r="I27" s="12"/>
      <c r="J27" s="12"/>
    </row>
    <row r="28" spans="1:11" x14ac:dyDescent="0.25">
      <c r="A28" s="15" t="s">
        <v>24</v>
      </c>
      <c r="E28" s="12"/>
      <c r="F28" s="12"/>
      <c r="G28" s="12"/>
      <c r="H28" s="12"/>
      <c r="I28" s="12"/>
      <c r="J28" s="12"/>
    </row>
    <row r="29" spans="1:11" x14ac:dyDescent="0.25">
      <c r="B29" s="156"/>
      <c r="C29" s="157"/>
      <c r="D29" s="157"/>
      <c r="E29" s="158"/>
      <c r="F29" s="12"/>
      <c r="G29" s="12"/>
      <c r="H29" s="12"/>
      <c r="I29" s="12"/>
      <c r="J29" s="12"/>
    </row>
    <row r="30" spans="1:11" ht="17.25" x14ac:dyDescent="0.25">
      <c r="B30" s="2"/>
      <c r="C30" s="2"/>
      <c r="D30" s="2"/>
      <c r="E30" s="12"/>
      <c r="F30" s="12"/>
      <c r="G30" s="12"/>
      <c r="H30" s="12"/>
      <c r="I30" s="12"/>
      <c r="J30" s="12"/>
    </row>
    <row r="31" spans="1:11" x14ac:dyDescent="0.25">
      <c r="A31" s="6" t="s">
        <v>25</v>
      </c>
    </row>
    <row r="33" spans="2:19" ht="28.5" x14ac:dyDescent="0.25">
      <c r="B33" s="159" t="s">
        <v>66</v>
      </c>
      <c r="C33" s="110" t="s">
        <v>67</v>
      </c>
      <c r="D33" s="110" t="s">
        <v>68</v>
      </c>
      <c r="E33" s="150" t="s">
        <v>69</v>
      </c>
      <c r="F33" s="150"/>
      <c r="G33" s="150"/>
      <c r="H33" s="150" t="s">
        <v>70</v>
      </c>
      <c r="I33" s="150"/>
      <c r="J33" s="150"/>
      <c r="K33" s="150" t="s">
        <v>71</v>
      </c>
      <c r="L33" s="150"/>
      <c r="M33" s="150"/>
      <c r="N33" s="150" t="s">
        <v>72</v>
      </c>
      <c r="O33" s="150"/>
      <c r="P33" s="150"/>
      <c r="Q33" s="155" t="s">
        <v>73</v>
      </c>
      <c r="R33" s="155"/>
      <c r="S33" s="155"/>
    </row>
    <row r="34" spans="2:19" x14ac:dyDescent="0.25">
      <c r="B34" s="159"/>
      <c r="C34" s="110" t="s">
        <v>8</v>
      </c>
      <c r="D34" s="85" t="s">
        <v>105</v>
      </c>
      <c r="E34" s="107" t="s">
        <v>1</v>
      </c>
      <c r="F34" s="107" t="s">
        <v>3</v>
      </c>
      <c r="G34" s="107" t="s">
        <v>102</v>
      </c>
      <c r="H34" s="107" t="s">
        <v>1</v>
      </c>
      <c r="I34" s="107" t="s">
        <v>3</v>
      </c>
      <c r="J34" s="107" t="s">
        <v>102</v>
      </c>
      <c r="K34" s="107" t="s">
        <v>10</v>
      </c>
      <c r="L34" s="107" t="s">
        <v>9</v>
      </c>
      <c r="M34" s="107" t="s">
        <v>106</v>
      </c>
      <c r="N34" s="107" t="s">
        <v>10</v>
      </c>
      <c r="O34" s="107" t="s">
        <v>9</v>
      </c>
      <c r="P34" s="107" t="s">
        <v>106</v>
      </c>
      <c r="Q34" s="109" t="s">
        <v>10</v>
      </c>
      <c r="R34" s="109" t="s">
        <v>9</v>
      </c>
      <c r="S34" s="109" t="s">
        <v>106</v>
      </c>
    </row>
    <row r="35" spans="2:19" ht="27" x14ac:dyDescent="0.25">
      <c r="B35" s="24" t="s">
        <v>97</v>
      </c>
      <c r="C35" s="76">
        <v>0</v>
      </c>
      <c r="D35" s="88">
        <v>1941320</v>
      </c>
      <c r="E35" s="25"/>
      <c r="F35" s="25"/>
      <c r="G35" s="87"/>
      <c r="H35" s="87">
        <v>2500000</v>
      </c>
      <c r="I35" s="87">
        <v>2500000</v>
      </c>
      <c r="J35" s="87">
        <v>2500000</v>
      </c>
      <c r="K35" s="62">
        <f>+C35+E35+H35</f>
        <v>2500000</v>
      </c>
      <c r="L35" s="62">
        <f>+C35+F35+I35</f>
        <v>2500000</v>
      </c>
      <c r="M35" s="62">
        <f>+C35+G35+J35</f>
        <v>2500000</v>
      </c>
      <c r="N35" s="25"/>
      <c r="O35" s="25"/>
      <c r="P35" s="25"/>
      <c r="Q35" s="89">
        <f>K35+N35</f>
        <v>2500000</v>
      </c>
      <c r="R35" s="109">
        <f t="shared" ref="R35:S35" si="0">L35+O35</f>
        <v>2500000</v>
      </c>
      <c r="S35" s="109">
        <f t="shared" si="0"/>
        <v>2500000</v>
      </c>
    </row>
    <row r="36" spans="2:19" ht="28.5" x14ac:dyDescent="0.25">
      <c r="B36" s="17" t="s">
        <v>40</v>
      </c>
      <c r="C36" s="75"/>
      <c r="D36" s="75"/>
      <c r="E36" s="107">
        <f t="shared" ref="E36:J36" si="1">SUM(E35:E35)</f>
        <v>0</v>
      </c>
      <c r="F36" s="107">
        <f t="shared" si="1"/>
        <v>0</v>
      </c>
      <c r="G36" s="107">
        <f t="shared" si="1"/>
        <v>0</v>
      </c>
      <c r="H36" s="90">
        <f t="shared" si="1"/>
        <v>2500000</v>
      </c>
      <c r="I36" s="107">
        <f t="shared" si="1"/>
        <v>2500000</v>
      </c>
      <c r="J36" s="107">
        <f t="shared" si="1"/>
        <v>2500000</v>
      </c>
      <c r="K36" s="62">
        <f>+C36+E36+H36</f>
        <v>2500000</v>
      </c>
      <c r="L36" s="62">
        <f>+C36+F36+I36</f>
        <v>2500000</v>
      </c>
      <c r="M36" s="62">
        <f>D36+G36+J36</f>
        <v>2500000</v>
      </c>
      <c r="N36" s="110" t="s">
        <v>2</v>
      </c>
      <c r="O36" s="110" t="s">
        <v>2</v>
      </c>
      <c r="P36" s="110" t="s">
        <v>2</v>
      </c>
      <c r="Q36" s="109" t="s">
        <v>2</v>
      </c>
      <c r="R36" s="109" t="s">
        <v>2</v>
      </c>
      <c r="S36" s="109" t="s">
        <v>2</v>
      </c>
    </row>
    <row r="37" spans="2:19" ht="28.5" x14ac:dyDescent="0.25">
      <c r="B37" s="17" t="s">
        <v>29</v>
      </c>
      <c r="C37" s="75"/>
      <c r="D37" s="75"/>
      <c r="E37" s="107" t="s">
        <v>39</v>
      </c>
      <c r="F37" s="107" t="s">
        <v>39</v>
      </c>
      <c r="G37" s="107" t="s">
        <v>39</v>
      </c>
      <c r="H37" s="107" t="s">
        <v>39</v>
      </c>
      <c r="I37" s="107" t="s">
        <v>39</v>
      </c>
      <c r="J37" s="107" t="s">
        <v>39</v>
      </c>
      <c r="K37" s="107">
        <f>+D37</f>
        <v>0</v>
      </c>
      <c r="L37" s="107">
        <f>+D37</f>
        <v>0</v>
      </c>
      <c r="M37" s="107">
        <f>+D37</f>
        <v>0</v>
      </c>
      <c r="N37" s="110" t="s">
        <v>2</v>
      </c>
      <c r="O37" s="110" t="s">
        <v>2</v>
      </c>
      <c r="P37" s="110" t="s">
        <v>2</v>
      </c>
      <c r="Q37" s="109" t="s">
        <v>2</v>
      </c>
      <c r="R37" s="109" t="s">
        <v>2</v>
      </c>
      <c r="S37" s="109" t="s">
        <v>2</v>
      </c>
    </row>
    <row r="38" spans="2:19" x14ac:dyDescent="0.25">
      <c r="B38" s="17" t="s">
        <v>30</v>
      </c>
      <c r="C38" s="76">
        <f>SUM(C35:C37)</f>
        <v>0</v>
      </c>
      <c r="D38" s="76">
        <f>SUM(D35:D37)</f>
        <v>1941320</v>
      </c>
      <c r="E38" s="107">
        <f>E36</f>
        <v>0</v>
      </c>
      <c r="F38" s="107">
        <f t="shared" ref="F38:J38" si="2">F36</f>
        <v>0</v>
      </c>
      <c r="G38" s="107">
        <f t="shared" si="2"/>
        <v>0</v>
      </c>
      <c r="H38" s="90">
        <f>H36</f>
        <v>2500000</v>
      </c>
      <c r="I38" s="107">
        <f t="shared" si="2"/>
        <v>2500000</v>
      </c>
      <c r="J38" s="107">
        <f t="shared" si="2"/>
        <v>2500000</v>
      </c>
      <c r="K38" s="62">
        <f>+C38+E38+H38</f>
        <v>2500000</v>
      </c>
      <c r="L38" s="62">
        <f>+C38+F38+I38</f>
        <v>2500000</v>
      </c>
      <c r="M38" s="62">
        <f>C38+G38+J38</f>
        <v>2500000</v>
      </c>
      <c r="N38" s="110">
        <f>SUM(N35:N35)</f>
        <v>0</v>
      </c>
      <c r="O38" s="110">
        <f>SUM(O35:O35)</f>
        <v>0</v>
      </c>
      <c r="P38" s="110">
        <f>SUM(P35:P35)</f>
        <v>0</v>
      </c>
      <c r="Q38" s="89">
        <f>K38+N38</f>
        <v>2500000</v>
      </c>
      <c r="R38" s="89">
        <f>L38+O38</f>
        <v>2500000</v>
      </c>
      <c r="S38" s="109">
        <f>M38+P38</f>
        <v>2500000</v>
      </c>
    </row>
    <row r="40" spans="2:19" x14ac:dyDescent="0.25">
      <c r="B40" s="171"/>
      <c r="C40" s="171"/>
      <c r="D40" s="171"/>
    </row>
  </sheetData>
  <mergeCells count="14">
    <mergeCell ref="N33:P33"/>
    <mergeCell ref="Q33:S33"/>
    <mergeCell ref="B40:D40"/>
    <mergeCell ref="B29:E29"/>
    <mergeCell ref="B33:B34"/>
    <mergeCell ref="E33:G33"/>
    <mergeCell ref="H33:J33"/>
    <mergeCell ref="K33:M33"/>
    <mergeCell ref="K17:K18"/>
    <mergeCell ref="B17:B18"/>
    <mergeCell ref="C17:C18"/>
    <mergeCell ref="D17:D18"/>
    <mergeCell ref="E17:E18"/>
    <mergeCell ref="F17:J17"/>
  </mergeCells>
  <dataValidations count="4">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 type="custom" allowBlank="1" showInputMessage="1" showErrorMessage="1" sqref="N35:P35">
      <formula1>"-"</formula1>
    </dataValidation>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7409" r:id="rId3"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7410" r:id="rId4" name="Check Box 2">
              <controlPr defaultSize="0" autoFill="0" autoLine="0" autoPict="0">
                <anchor moveWithCells="1">
                  <from>
                    <xdr:col>1</xdr:col>
                    <xdr:colOff>85725</xdr:colOff>
                    <xdr:row>22</xdr:row>
                    <xdr:rowOff>171450</xdr:rowOff>
                  </from>
                  <to>
                    <xdr:col>3</xdr:col>
                    <xdr:colOff>266700</xdr:colOff>
                    <xdr:row>24</xdr:row>
                    <xdr:rowOff>0</xdr:rowOff>
                  </to>
                </anchor>
              </controlPr>
            </control>
          </mc:Choice>
        </mc:AlternateContent>
        <mc:AlternateContent xmlns:mc="http://schemas.openxmlformats.org/markup-compatibility/2006">
          <mc:Choice Requires="x14">
            <control shapeId="17411" r:id="rId5" name="Check Box 3">
              <controlPr defaultSize="0" autoFill="0" autoLine="0" autoPict="0">
                <anchor moveWithCells="1">
                  <from>
                    <xdr:col>1</xdr:col>
                    <xdr:colOff>85725</xdr:colOff>
                    <xdr:row>24</xdr:row>
                    <xdr:rowOff>28575</xdr:rowOff>
                  </from>
                  <to>
                    <xdr:col>3</xdr:col>
                    <xdr:colOff>266700</xdr:colOff>
                    <xdr:row>24</xdr:row>
                    <xdr:rowOff>123825</xdr:rowOff>
                  </to>
                </anchor>
              </controlPr>
            </control>
          </mc:Choice>
        </mc:AlternateContent>
        <mc:AlternateContent xmlns:mc="http://schemas.openxmlformats.org/markup-compatibility/2006">
          <mc:Choice Requires="x14">
            <control shapeId="17412" r:id="rId6"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W43"/>
  <sheetViews>
    <sheetView topLeftCell="C22" workbookViewId="0">
      <selection activeCell="F46" sqref="F46"/>
    </sheetView>
  </sheetViews>
  <sheetFormatPr defaultRowHeight="15" x14ac:dyDescent="0.25"/>
  <cols>
    <col min="1" max="1" width="6" customWidth="1"/>
    <col min="2" max="2" width="33.140625" customWidth="1"/>
    <col min="3" max="3" width="24.85546875" customWidth="1"/>
    <col min="4" max="4" width="31.5703125" customWidth="1"/>
    <col min="5" max="5" width="40.28515625" customWidth="1"/>
    <col min="6" max="6" width="20.5703125" customWidth="1"/>
    <col min="7" max="7" width="16.140625" customWidth="1"/>
    <col min="8" max="10" width="12.7109375" customWidth="1"/>
    <col min="11" max="11" width="32.42578125" customWidth="1"/>
    <col min="12" max="13" width="12.28515625" customWidth="1"/>
    <col min="14" max="14" width="9.5703125" customWidth="1"/>
    <col min="15" max="15" width="8.140625" customWidth="1"/>
    <col min="16" max="16" width="8" customWidth="1"/>
    <col min="18" max="18" width="9.7109375" bestFit="1" customWidth="1"/>
    <col min="21" max="23" width="9.140625" hidden="1" customWidth="1"/>
  </cols>
  <sheetData>
    <row r="1" spans="1:23" ht="15.75" x14ac:dyDescent="0.25">
      <c r="A1" s="1" t="s">
        <v>38</v>
      </c>
      <c r="C1" s="1"/>
      <c r="D1" s="1"/>
      <c r="E1" s="1"/>
      <c r="F1" s="1"/>
      <c r="G1" s="1"/>
      <c r="H1" s="1"/>
      <c r="I1" s="1"/>
      <c r="J1" s="1"/>
      <c r="U1" s="4" t="s">
        <v>11</v>
      </c>
      <c r="V1" s="4" t="s">
        <v>12</v>
      </c>
      <c r="W1" s="4" t="s">
        <v>13</v>
      </c>
    </row>
    <row r="2" spans="1:23" x14ac:dyDescent="0.25">
      <c r="A2" s="5"/>
      <c r="C2" s="5"/>
      <c r="D2" s="5"/>
      <c r="E2" s="5"/>
      <c r="F2" s="5"/>
      <c r="G2" s="5"/>
      <c r="H2" s="5"/>
      <c r="I2" s="5"/>
      <c r="J2" s="5"/>
      <c r="U2" s="4" t="s">
        <v>14</v>
      </c>
      <c r="V2" s="4" t="s">
        <v>15</v>
      </c>
      <c r="W2" s="4"/>
    </row>
    <row r="3" spans="1:23" ht="15.75" customHeight="1" x14ac:dyDescent="0.25">
      <c r="A3" s="6" t="s">
        <v>16</v>
      </c>
      <c r="C3" s="7"/>
      <c r="D3" s="7"/>
      <c r="E3" s="7"/>
      <c r="F3" s="7"/>
      <c r="G3" s="5"/>
      <c r="H3" s="5"/>
      <c r="I3" s="5"/>
      <c r="J3" s="5"/>
      <c r="U3" s="4" t="s">
        <v>17</v>
      </c>
      <c r="V3" s="4" t="s">
        <v>18</v>
      </c>
      <c r="W3" s="4"/>
    </row>
    <row r="4" spans="1:23" ht="17.25" x14ac:dyDescent="0.3">
      <c r="B4" s="8"/>
      <c r="C4" s="8"/>
      <c r="D4" s="8"/>
      <c r="E4" s="8"/>
      <c r="F4" s="8"/>
      <c r="G4" s="2"/>
      <c r="H4" s="2"/>
      <c r="I4" s="2"/>
      <c r="J4" s="2"/>
      <c r="U4" s="4" t="s">
        <v>19</v>
      </c>
      <c r="V4" s="4"/>
    </row>
    <row r="5" spans="1:23" ht="17.25" x14ac:dyDescent="0.25">
      <c r="B5" s="30" t="s">
        <v>50</v>
      </c>
      <c r="C5" s="22">
        <v>1103</v>
      </c>
      <c r="E5" s="30" t="s">
        <v>54</v>
      </c>
      <c r="F5" s="22" t="s">
        <v>76</v>
      </c>
      <c r="H5" s="2"/>
      <c r="I5" s="2"/>
      <c r="J5" s="2"/>
    </row>
    <row r="6" spans="1:23" ht="81" x14ac:dyDescent="0.25">
      <c r="B6" s="30" t="s">
        <v>51</v>
      </c>
      <c r="C6" s="42" t="s">
        <v>96</v>
      </c>
      <c r="E6" s="30" t="s">
        <v>55</v>
      </c>
      <c r="F6" s="22" t="s">
        <v>76</v>
      </c>
      <c r="H6" s="2"/>
      <c r="I6" s="2"/>
      <c r="J6" s="2"/>
    </row>
    <row r="7" spans="1:23" ht="17.25" x14ac:dyDescent="0.25">
      <c r="B7" s="30" t="s">
        <v>52</v>
      </c>
      <c r="C7" s="42">
        <v>21003</v>
      </c>
      <c r="H7" s="2"/>
      <c r="I7" s="2"/>
      <c r="J7" s="2"/>
    </row>
    <row r="8" spans="1:23" ht="40.5" x14ac:dyDescent="0.25">
      <c r="B8" s="30" t="s">
        <v>53</v>
      </c>
      <c r="C8" s="42" t="s">
        <v>98</v>
      </c>
      <c r="H8" s="2"/>
      <c r="I8" s="2"/>
      <c r="J8" s="2"/>
    </row>
    <row r="9" spans="1:23" ht="17.25" x14ac:dyDescent="0.25">
      <c r="B9" s="5"/>
      <c r="C9" s="5"/>
      <c r="D9" s="5"/>
      <c r="E9" s="5"/>
      <c r="F9" s="2"/>
      <c r="G9" s="2"/>
      <c r="H9" s="2"/>
      <c r="I9" s="2"/>
      <c r="J9" s="2"/>
    </row>
    <row r="10" spans="1:23" ht="17.25" x14ac:dyDescent="0.25">
      <c r="A10" s="6" t="s">
        <v>20</v>
      </c>
      <c r="C10" s="2"/>
      <c r="D10" s="2"/>
      <c r="E10" s="2"/>
      <c r="F10" s="2"/>
      <c r="G10" s="2"/>
      <c r="H10" s="2"/>
      <c r="I10" s="2"/>
      <c r="J10" s="2"/>
    </row>
    <row r="11" spans="1:23" ht="17.25" x14ac:dyDescent="0.25">
      <c r="B11" s="2"/>
      <c r="C11" s="2"/>
      <c r="D11" s="2"/>
      <c r="E11" s="2"/>
      <c r="F11" s="2"/>
      <c r="G11" s="2"/>
      <c r="H11" s="2"/>
      <c r="I11" s="2"/>
      <c r="J11" s="2"/>
    </row>
    <row r="12" spans="1:23" ht="55.5" x14ac:dyDescent="0.25">
      <c r="B12" s="9" t="s">
        <v>56</v>
      </c>
      <c r="C12" s="36" t="s">
        <v>57</v>
      </c>
      <c r="D12" s="36" t="s">
        <v>58</v>
      </c>
      <c r="E12" s="36" t="s">
        <v>59</v>
      </c>
      <c r="F12" s="2"/>
      <c r="G12" s="2"/>
      <c r="H12" s="2"/>
      <c r="I12" s="2"/>
      <c r="J12" s="2"/>
    </row>
    <row r="13" spans="1:23" ht="41.25" x14ac:dyDescent="0.3">
      <c r="B13" s="23" t="s">
        <v>17</v>
      </c>
      <c r="C13" s="58" t="s">
        <v>80</v>
      </c>
      <c r="D13" s="23"/>
      <c r="E13" s="86"/>
      <c r="F13" s="8"/>
      <c r="G13" s="2"/>
      <c r="H13" s="2"/>
      <c r="I13" s="2"/>
      <c r="J13" s="8"/>
    </row>
    <row r="14" spans="1:23" ht="17.25" x14ac:dyDescent="0.3">
      <c r="B14" s="10"/>
      <c r="C14" s="10"/>
      <c r="D14" s="10"/>
      <c r="E14" s="10"/>
      <c r="F14" s="2"/>
      <c r="G14" s="2"/>
      <c r="H14" s="2"/>
      <c r="I14" s="2"/>
      <c r="J14" s="8"/>
    </row>
    <row r="15" spans="1:23" ht="17.25" x14ac:dyDescent="0.3">
      <c r="A15" s="6" t="s">
        <v>21</v>
      </c>
      <c r="C15" s="2"/>
      <c r="D15" s="2"/>
      <c r="E15" s="2"/>
      <c r="F15" s="2"/>
      <c r="G15" s="2"/>
      <c r="H15" s="2"/>
      <c r="I15" s="2"/>
      <c r="J15" s="8"/>
    </row>
    <row r="16" spans="1:23" ht="17.25" x14ac:dyDescent="0.3">
      <c r="B16" s="10"/>
      <c r="C16" s="2"/>
      <c r="D16" s="2"/>
      <c r="E16" s="2"/>
      <c r="F16" s="2"/>
      <c r="G16" s="2"/>
      <c r="H16" s="2"/>
      <c r="I16" s="2"/>
      <c r="J16" s="8"/>
    </row>
    <row r="17" spans="1:11" ht="15" customHeight="1" x14ac:dyDescent="0.25">
      <c r="B17" s="164" t="s">
        <v>60</v>
      </c>
      <c r="C17" s="164" t="s">
        <v>61</v>
      </c>
      <c r="D17" s="164" t="s">
        <v>62</v>
      </c>
      <c r="E17" s="164" t="s">
        <v>63</v>
      </c>
      <c r="F17" s="163" t="s">
        <v>64</v>
      </c>
      <c r="G17" s="163"/>
      <c r="H17" s="163"/>
      <c r="I17" s="163"/>
      <c r="J17" s="163"/>
      <c r="K17" s="163" t="s">
        <v>65</v>
      </c>
    </row>
    <row r="18" spans="1:11" ht="27" x14ac:dyDescent="0.25">
      <c r="B18" s="164"/>
      <c r="C18" s="164"/>
      <c r="D18" s="164"/>
      <c r="E18" s="164"/>
      <c r="F18" s="94" t="s">
        <v>103</v>
      </c>
      <c r="G18" s="94" t="s">
        <v>104</v>
      </c>
      <c r="H18" s="94" t="s">
        <v>1</v>
      </c>
      <c r="I18" s="94" t="s">
        <v>3</v>
      </c>
      <c r="J18" s="94" t="s">
        <v>102</v>
      </c>
      <c r="K18" s="163"/>
    </row>
    <row r="19" spans="1:11" ht="135" customHeight="1" x14ac:dyDescent="0.25">
      <c r="B19" s="24" t="s">
        <v>98</v>
      </c>
      <c r="C19" s="66" t="s">
        <v>90</v>
      </c>
      <c r="D19" s="66" t="s">
        <v>18</v>
      </c>
      <c r="E19" s="66" t="s">
        <v>79</v>
      </c>
      <c r="F19" s="76">
        <v>146410</v>
      </c>
      <c r="G19" s="76">
        <v>75000</v>
      </c>
      <c r="H19" s="88">
        <v>1546640</v>
      </c>
      <c r="I19" s="88">
        <v>1735000</v>
      </c>
      <c r="J19" s="88">
        <v>545000</v>
      </c>
      <c r="K19" s="65" t="s">
        <v>99</v>
      </c>
    </row>
    <row r="20" spans="1:11" ht="17.25" x14ac:dyDescent="0.25">
      <c r="B20" s="2"/>
      <c r="C20" s="2"/>
      <c r="D20" s="2"/>
      <c r="E20" s="2"/>
      <c r="F20" s="2"/>
      <c r="G20" s="2"/>
      <c r="H20" s="2"/>
      <c r="I20" s="2"/>
      <c r="J20" s="2"/>
    </row>
    <row r="21" spans="1:11" ht="15.75" x14ac:dyDescent="0.25">
      <c r="A21" s="11" t="s">
        <v>22</v>
      </c>
      <c r="C21" s="12"/>
      <c r="D21" s="12"/>
      <c r="E21" s="12"/>
      <c r="F21" s="12"/>
      <c r="G21" s="12"/>
      <c r="H21" s="12"/>
      <c r="I21" s="12"/>
      <c r="J21" s="12"/>
    </row>
    <row r="22" spans="1:11" x14ac:dyDescent="0.25">
      <c r="A22" s="13"/>
      <c r="C22" s="14"/>
      <c r="D22" s="14"/>
      <c r="E22" s="12"/>
      <c r="F22" s="12"/>
      <c r="G22" s="14"/>
      <c r="H22" s="14"/>
      <c r="I22" s="14"/>
      <c r="J22" s="14"/>
    </row>
    <row r="23" spans="1:11" x14ac:dyDescent="0.25">
      <c r="A23" s="15" t="s">
        <v>23</v>
      </c>
      <c r="C23" s="16"/>
      <c r="D23" s="16"/>
      <c r="E23" s="12"/>
      <c r="F23" s="12"/>
      <c r="G23" s="12"/>
      <c r="H23" s="12"/>
      <c r="I23" s="12"/>
      <c r="J23" s="12"/>
    </row>
    <row r="24" spans="1:11" x14ac:dyDescent="0.25">
      <c r="B24" s="16"/>
      <c r="C24" s="16"/>
      <c r="D24" s="16"/>
      <c r="E24" s="12"/>
      <c r="F24" s="12"/>
      <c r="G24" s="12"/>
      <c r="H24" s="12"/>
      <c r="I24" s="12"/>
      <c r="J24" s="12"/>
    </row>
    <row r="25" spans="1:11" x14ac:dyDescent="0.25">
      <c r="B25" s="16"/>
      <c r="C25" s="16"/>
      <c r="D25" s="16"/>
      <c r="E25" s="12"/>
      <c r="F25" s="12"/>
      <c r="G25" s="12"/>
      <c r="H25" s="12"/>
      <c r="I25" s="12"/>
      <c r="J25" s="12"/>
    </row>
    <row r="26" spans="1:11" x14ac:dyDescent="0.25">
      <c r="B26" s="16"/>
      <c r="C26" s="16"/>
      <c r="D26" s="16"/>
      <c r="E26" s="12"/>
      <c r="F26" s="12"/>
      <c r="G26" s="12"/>
      <c r="H26" s="12"/>
      <c r="I26" s="12"/>
      <c r="J26" s="12"/>
    </row>
    <row r="27" spans="1:11" x14ac:dyDescent="0.25">
      <c r="B27" s="16"/>
      <c r="C27" s="16"/>
      <c r="D27" s="16"/>
      <c r="E27" s="12"/>
      <c r="F27" s="12"/>
      <c r="G27" s="12"/>
      <c r="H27" s="12"/>
      <c r="I27" s="12"/>
      <c r="J27" s="12"/>
    </row>
    <row r="28" spans="1:11" x14ac:dyDescent="0.25">
      <c r="A28" s="15" t="s">
        <v>24</v>
      </c>
      <c r="E28" s="12"/>
      <c r="F28" s="12"/>
      <c r="G28" s="12"/>
      <c r="H28" s="12"/>
      <c r="I28" s="12"/>
      <c r="J28" s="12"/>
    </row>
    <row r="29" spans="1:11" ht="62.25" customHeight="1" x14ac:dyDescent="0.25">
      <c r="B29" s="156"/>
      <c r="C29" s="157"/>
      <c r="D29" s="157"/>
      <c r="E29" s="158"/>
      <c r="F29" s="12"/>
      <c r="G29" s="12"/>
      <c r="H29" s="12"/>
      <c r="I29" s="12"/>
      <c r="J29" s="12"/>
    </row>
    <row r="30" spans="1:11" ht="17.25" x14ac:dyDescent="0.25">
      <c r="B30" s="2"/>
      <c r="C30" s="2"/>
      <c r="D30" s="2"/>
      <c r="E30" s="12"/>
      <c r="F30" s="12"/>
      <c r="G30" s="12"/>
      <c r="H30" s="12"/>
      <c r="I30" s="12"/>
      <c r="J30" s="12"/>
    </row>
    <row r="31" spans="1:11" x14ac:dyDescent="0.25">
      <c r="A31" s="6" t="s">
        <v>25</v>
      </c>
    </row>
    <row r="33" spans="2:19" ht="28.5" x14ac:dyDescent="0.25">
      <c r="B33" s="159" t="s">
        <v>66</v>
      </c>
      <c r="C33" s="84" t="s">
        <v>67</v>
      </c>
      <c r="D33" s="84" t="s">
        <v>68</v>
      </c>
      <c r="E33" s="150" t="s">
        <v>69</v>
      </c>
      <c r="F33" s="150"/>
      <c r="G33" s="150"/>
      <c r="H33" s="150" t="s">
        <v>70</v>
      </c>
      <c r="I33" s="150"/>
      <c r="J33" s="150"/>
      <c r="K33" s="150" t="s">
        <v>71</v>
      </c>
      <c r="L33" s="150"/>
      <c r="M33" s="150"/>
      <c r="N33" s="150" t="s">
        <v>72</v>
      </c>
      <c r="O33" s="150"/>
      <c r="P33" s="150"/>
      <c r="Q33" s="155" t="s">
        <v>73</v>
      </c>
      <c r="R33" s="155"/>
      <c r="S33" s="155"/>
    </row>
    <row r="34" spans="2:19" ht="30" customHeight="1" x14ac:dyDescent="0.25">
      <c r="B34" s="159"/>
      <c r="C34" s="84" t="s">
        <v>8</v>
      </c>
      <c r="D34" s="84" t="s">
        <v>107</v>
      </c>
      <c r="E34" s="82" t="s">
        <v>1</v>
      </c>
      <c r="F34" s="82" t="s">
        <v>3</v>
      </c>
      <c r="G34" s="82" t="s">
        <v>102</v>
      </c>
      <c r="H34" s="82" t="s">
        <v>1</v>
      </c>
      <c r="I34" s="82" t="s">
        <v>3</v>
      </c>
      <c r="J34" s="82" t="s">
        <v>102</v>
      </c>
      <c r="K34" s="82" t="s">
        <v>10</v>
      </c>
      <c r="L34" s="82" t="s">
        <v>9</v>
      </c>
      <c r="M34" s="82" t="s">
        <v>106</v>
      </c>
      <c r="N34" s="82" t="s">
        <v>10</v>
      </c>
      <c r="O34" s="82" t="s">
        <v>9</v>
      </c>
      <c r="P34" s="82" t="s">
        <v>106</v>
      </c>
      <c r="Q34" s="83" t="s">
        <v>10</v>
      </c>
      <c r="R34" s="83" t="s">
        <v>9</v>
      </c>
      <c r="S34" s="83" t="s">
        <v>106</v>
      </c>
    </row>
    <row r="35" spans="2:19" ht="27" x14ac:dyDescent="0.25">
      <c r="B35" s="24" t="s">
        <v>95</v>
      </c>
      <c r="C35" s="76">
        <v>146410</v>
      </c>
      <c r="D35" s="76">
        <v>75000</v>
      </c>
      <c r="E35" s="78"/>
      <c r="F35" s="25"/>
      <c r="G35" s="25"/>
      <c r="H35" s="77">
        <v>376640</v>
      </c>
      <c r="I35" s="77">
        <v>0</v>
      </c>
      <c r="J35" s="77">
        <v>0</v>
      </c>
      <c r="K35" s="62">
        <f>+H35+C35+E35</f>
        <v>523050</v>
      </c>
      <c r="L35" s="62">
        <f>+I35+C35+F35</f>
        <v>146410</v>
      </c>
      <c r="M35" s="62">
        <f>+C35+G35+J35</f>
        <v>146410</v>
      </c>
      <c r="N35" s="25"/>
      <c r="O35" s="25"/>
      <c r="P35" s="25"/>
      <c r="Q35" s="83">
        <f>K35+N35</f>
        <v>523050</v>
      </c>
      <c r="R35" s="83">
        <f>L35+O35</f>
        <v>146410</v>
      </c>
      <c r="S35" s="83">
        <f>M35+P35</f>
        <v>146410</v>
      </c>
    </row>
    <row r="36" spans="2:19" ht="27" x14ac:dyDescent="0.25">
      <c r="B36" s="24" t="s">
        <v>97</v>
      </c>
      <c r="C36" s="76"/>
      <c r="D36" s="88">
        <v>0</v>
      </c>
      <c r="E36" s="25"/>
      <c r="F36" s="25"/>
      <c r="G36" s="87"/>
      <c r="H36" s="87">
        <f>1170000-C36</f>
        <v>1170000</v>
      </c>
      <c r="I36" s="87">
        <f>1735000-C36</f>
        <v>1735000</v>
      </c>
      <c r="J36" s="87">
        <v>545000</v>
      </c>
      <c r="K36" s="62">
        <f>+H36+C36+E36</f>
        <v>1170000</v>
      </c>
      <c r="L36" s="62">
        <f>+I36+C36+F36</f>
        <v>1735000</v>
      </c>
      <c r="M36" s="62">
        <f>+C36+G36+J36</f>
        <v>545000</v>
      </c>
      <c r="N36" s="25"/>
      <c r="O36" s="25"/>
      <c r="P36" s="25"/>
      <c r="Q36" s="83">
        <f t="shared" ref="Q36:S38" si="0">K36+N36</f>
        <v>1170000</v>
      </c>
      <c r="R36" s="89">
        <f>L36+O36</f>
        <v>1735000</v>
      </c>
      <c r="S36" s="83">
        <f t="shared" si="0"/>
        <v>545000</v>
      </c>
    </row>
    <row r="37" spans="2:19" x14ac:dyDescent="0.25">
      <c r="B37" s="24"/>
      <c r="C37" s="75"/>
      <c r="D37" s="75"/>
      <c r="E37" s="25"/>
      <c r="F37" s="25"/>
      <c r="G37" s="25"/>
      <c r="H37" s="25"/>
      <c r="I37" s="25"/>
      <c r="J37" s="25"/>
      <c r="K37" s="62">
        <f>D37+E37+H37</f>
        <v>0</v>
      </c>
      <c r="L37" s="62">
        <f t="shared" ref="L37:L38" si="1">D37+F37+I37</f>
        <v>0</v>
      </c>
      <c r="M37" s="62">
        <f t="shared" ref="M37:M38" si="2">D37+G37+J37</f>
        <v>0</v>
      </c>
      <c r="N37" s="25"/>
      <c r="O37" s="25"/>
      <c r="P37" s="25"/>
      <c r="Q37" s="83">
        <f t="shared" si="0"/>
        <v>0</v>
      </c>
      <c r="R37" s="83">
        <f t="shared" si="0"/>
        <v>0</v>
      </c>
      <c r="S37" s="83">
        <f t="shared" si="0"/>
        <v>0</v>
      </c>
    </row>
    <row r="38" spans="2:19" x14ac:dyDescent="0.25">
      <c r="B38" s="24"/>
      <c r="C38" s="75"/>
      <c r="D38" s="75"/>
      <c r="E38" s="25"/>
      <c r="F38" s="25"/>
      <c r="G38" s="25"/>
      <c r="H38" s="25"/>
      <c r="I38" s="25"/>
      <c r="J38" s="25"/>
      <c r="K38" s="62">
        <f t="shared" ref="K38" si="3">D38+E38+H38</f>
        <v>0</v>
      </c>
      <c r="L38" s="62">
        <f t="shared" si="1"/>
        <v>0</v>
      </c>
      <c r="M38" s="62">
        <f t="shared" si="2"/>
        <v>0</v>
      </c>
      <c r="N38" s="25"/>
      <c r="O38" s="25"/>
      <c r="P38" s="25"/>
      <c r="Q38" s="83">
        <f t="shared" si="0"/>
        <v>0</v>
      </c>
      <c r="R38" s="83">
        <f t="shared" si="0"/>
        <v>0</v>
      </c>
      <c r="S38" s="83">
        <f t="shared" si="0"/>
        <v>0</v>
      </c>
    </row>
    <row r="39" spans="2:19" ht="28.5" x14ac:dyDescent="0.25">
      <c r="B39" s="17" t="s">
        <v>40</v>
      </c>
      <c r="C39" s="75"/>
      <c r="D39" s="75"/>
      <c r="E39" s="82">
        <f>SUM(E35:E38)</f>
        <v>0</v>
      </c>
      <c r="F39" s="82">
        <f t="shared" ref="F39:G39" si="4">SUM(F35:F38)</f>
        <v>0</v>
      </c>
      <c r="G39" s="82">
        <f t="shared" si="4"/>
        <v>0</v>
      </c>
      <c r="H39" s="90">
        <f>SUM(H35:H38)</f>
        <v>1546640</v>
      </c>
      <c r="I39" s="90">
        <f>SUM(I35:I38)</f>
        <v>1735000</v>
      </c>
      <c r="J39" s="90">
        <f>SUM(J35:J38)</f>
        <v>545000</v>
      </c>
      <c r="K39" s="90">
        <f>C39+E39+H39</f>
        <v>1546640</v>
      </c>
      <c r="L39" s="107">
        <f>C39+F39+I39</f>
        <v>1735000</v>
      </c>
      <c r="M39" s="107">
        <f>C39+G39+J39</f>
        <v>545000</v>
      </c>
      <c r="N39" s="84" t="s">
        <v>2</v>
      </c>
      <c r="O39" s="84" t="s">
        <v>2</v>
      </c>
      <c r="P39" s="84" t="s">
        <v>2</v>
      </c>
      <c r="Q39" s="83" t="s">
        <v>2</v>
      </c>
      <c r="R39" s="83" t="s">
        <v>2</v>
      </c>
      <c r="S39" s="83" t="s">
        <v>2</v>
      </c>
    </row>
    <row r="40" spans="2:19" ht="28.5" x14ac:dyDescent="0.25">
      <c r="B40" s="17" t="s">
        <v>29</v>
      </c>
      <c r="C40" s="75"/>
      <c r="D40" s="75"/>
      <c r="E40" s="82" t="s">
        <v>39</v>
      </c>
      <c r="F40" s="82" t="s">
        <v>39</v>
      </c>
      <c r="G40" s="82" t="s">
        <v>39</v>
      </c>
      <c r="H40" s="82" t="s">
        <v>39</v>
      </c>
      <c r="I40" s="82" t="s">
        <v>39</v>
      </c>
      <c r="J40" s="82" t="s">
        <v>39</v>
      </c>
      <c r="K40" s="82">
        <f>+D40</f>
        <v>0</v>
      </c>
      <c r="L40" s="82">
        <f>+D40</f>
        <v>0</v>
      </c>
      <c r="M40" s="82">
        <f>+D40</f>
        <v>0</v>
      </c>
      <c r="N40" s="84" t="s">
        <v>2</v>
      </c>
      <c r="O40" s="84" t="s">
        <v>2</v>
      </c>
      <c r="P40" s="84" t="s">
        <v>2</v>
      </c>
      <c r="Q40" s="83" t="s">
        <v>2</v>
      </c>
      <c r="R40" s="83" t="s">
        <v>2</v>
      </c>
      <c r="S40" s="83" t="s">
        <v>2</v>
      </c>
    </row>
    <row r="41" spans="2:19" x14ac:dyDescent="0.25">
      <c r="B41" s="17" t="s">
        <v>30</v>
      </c>
      <c r="C41" s="76">
        <f>SUM(C35:C40)</f>
        <v>146410</v>
      </c>
      <c r="D41" s="76">
        <f>SUM(D35:D40)</f>
        <v>75000</v>
      </c>
      <c r="E41" s="82">
        <f>E39</f>
        <v>0</v>
      </c>
      <c r="F41" s="82">
        <f t="shared" ref="F41:J41" si="5">F39</f>
        <v>0</v>
      </c>
      <c r="G41" s="82">
        <f t="shared" si="5"/>
        <v>0</v>
      </c>
      <c r="H41" s="82">
        <f>H39</f>
        <v>1546640</v>
      </c>
      <c r="I41" s="90">
        <f>I39</f>
        <v>1735000</v>
      </c>
      <c r="J41" s="82">
        <f t="shared" si="5"/>
        <v>545000</v>
      </c>
      <c r="K41" s="62">
        <f>+K39</f>
        <v>1546640</v>
      </c>
      <c r="L41" s="62">
        <f>+L39</f>
        <v>1735000</v>
      </c>
      <c r="M41" s="62">
        <f>+M39</f>
        <v>545000</v>
      </c>
      <c r="N41" s="84">
        <f>SUM(N35:N38)</f>
        <v>0</v>
      </c>
      <c r="O41" s="84">
        <f t="shared" ref="O41:P41" si="6">SUM(O35:O38)</f>
        <v>0</v>
      </c>
      <c r="P41" s="84">
        <f t="shared" si="6"/>
        <v>0</v>
      </c>
      <c r="Q41" s="89">
        <f>K41+N41</f>
        <v>1546640</v>
      </c>
      <c r="R41" s="89">
        <f>L41+O41</f>
        <v>1735000</v>
      </c>
      <c r="S41" s="83">
        <f>M41+P41</f>
        <v>545000</v>
      </c>
    </row>
    <row r="43" spans="2:19" ht="51" customHeight="1" x14ac:dyDescent="0.25">
      <c r="B43" s="171"/>
      <c r="C43" s="171"/>
      <c r="D43" s="171"/>
    </row>
  </sheetData>
  <mergeCells count="14">
    <mergeCell ref="N33:P33"/>
    <mergeCell ref="Q33:S33"/>
    <mergeCell ref="B43:D43"/>
    <mergeCell ref="B29:E29"/>
    <mergeCell ref="B33:B34"/>
    <mergeCell ref="E33:G33"/>
    <mergeCell ref="H33:J33"/>
    <mergeCell ref="K33:M33"/>
    <mergeCell ref="K17:K18"/>
    <mergeCell ref="B17:B18"/>
    <mergeCell ref="C17:C18"/>
    <mergeCell ref="D17:D18"/>
    <mergeCell ref="E17:E18"/>
    <mergeCell ref="F17:J17"/>
  </mergeCells>
  <dataValidations count="4">
    <dataValidation type="custom" allowBlank="1" showInputMessage="1" showErrorMessage="1" sqref="N35:P38">
      <formula1>"-"</formula1>
    </dataValidation>
    <dataValidation type="list" allowBlank="1" showInputMessage="1" showErrorMessage="1" sqref="B13">
      <formula1>$U$2:$U$4</formula1>
    </dataValidation>
    <dataValidation type="list" allowBlank="1" showInputMessage="1" showErrorMessage="1" sqref="D19">
      <formula1>$V$2:$V$3</formula1>
    </dataValidation>
    <dataValidation showInputMessage="1" showErrorMessage="1" sqref="E19"/>
  </dataValidations>
  <hyperlinks>
    <hyperlink ref="C12" location="_ftn1" display="_ftn1"/>
    <hyperlink ref="D12" location="_ftn2" display="_ftn2"/>
    <hyperlink ref="E12" location="_ftn3" display="_ftn3"/>
  </hyperlink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1265" r:id="rId3" name="Check Box 1">
              <controlPr defaultSize="0" autoFill="0" autoLine="0" autoPict="0">
                <anchor moveWithCells="1">
                  <from>
                    <xdr:col>1</xdr:col>
                    <xdr:colOff>85725</xdr:colOff>
                    <xdr:row>25</xdr:row>
                    <xdr:rowOff>0</xdr:rowOff>
                  </from>
                  <to>
                    <xdr:col>2</xdr:col>
                    <xdr:colOff>1171575</xdr:colOff>
                    <xdr:row>26</xdr:row>
                    <xdr:rowOff>28575</xdr:rowOff>
                  </to>
                </anchor>
              </controlPr>
            </control>
          </mc:Choice>
        </mc:AlternateContent>
        <mc:AlternateContent xmlns:mc="http://schemas.openxmlformats.org/markup-compatibility/2006">
          <mc:Choice Requires="x14">
            <control shapeId="11266" r:id="rId4" name="Check Box 2">
              <controlPr defaultSize="0" autoFill="0" autoLine="0" autoPict="0">
                <anchor moveWithCells="1">
                  <from>
                    <xdr:col>1</xdr:col>
                    <xdr:colOff>85725</xdr:colOff>
                    <xdr:row>22</xdr:row>
                    <xdr:rowOff>171450</xdr:rowOff>
                  </from>
                  <to>
                    <xdr:col>3</xdr:col>
                    <xdr:colOff>266700</xdr:colOff>
                    <xdr:row>24</xdr:row>
                    <xdr:rowOff>28575</xdr:rowOff>
                  </to>
                </anchor>
              </controlPr>
            </control>
          </mc:Choice>
        </mc:AlternateContent>
        <mc:AlternateContent xmlns:mc="http://schemas.openxmlformats.org/markup-compatibility/2006">
          <mc:Choice Requires="x14">
            <control shapeId="11267" r:id="rId5" name="Check Box 3">
              <controlPr defaultSize="0" autoFill="0" autoLine="0" autoPict="0">
                <anchor moveWithCells="1">
                  <from>
                    <xdr:col>1</xdr:col>
                    <xdr:colOff>85725</xdr:colOff>
                    <xdr:row>24</xdr:row>
                    <xdr:rowOff>28575</xdr:rowOff>
                  </from>
                  <to>
                    <xdr:col>3</xdr:col>
                    <xdr:colOff>266700</xdr:colOff>
                    <xdr:row>25</xdr:row>
                    <xdr:rowOff>0</xdr:rowOff>
                  </to>
                </anchor>
              </controlPr>
            </control>
          </mc:Choice>
        </mc:AlternateContent>
        <mc:AlternateContent xmlns:mc="http://schemas.openxmlformats.org/markup-compatibility/2006">
          <mc:Choice Requires="x14">
            <control shapeId="11268" r:id="rId6" name="Check Box 4">
              <controlPr defaultSize="0" autoFill="0" autoLine="0" autoPict="0">
                <anchor moveWithCells="1">
                  <from>
                    <xdr:col>1</xdr:col>
                    <xdr:colOff>95250</xdr:colOff>
                    <xdr:row>26</xdr:row>
                    <xdr:rowOff>9525</xdr:rowOff>
                  </from>
                  <to>
                    <xdr:col>2</xdr:col>
                    <xdr:colOff>571500</xdr:colOff>
                    <xdr:row>27</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P41"/>
  <sheetViews>
    <sheetView topLeftCell="A14" zoomScale="80" zoomScaleNormal="80" workbookViewId="0">
      <selection activeCell="A20" sqref="A20"/>
    </sheetView>
  </sheetViews>
  <sheetFormatPr defaultRowHeight="15" x14ac:dyDescent="0.25"/>
  <cols>
    <col min="1" max="1" width="147.28515625" style="129" customWidth="1"/>
  </cols>
  <sheetData>
    <row r="1" spans="1:16" ht="33" customHeight="1" x14ac:dyDescent="0.25">
      <c r="A1" s="123" t="s">
        <v>31</v>
      </c>
      <c r="B1" s="113"/>
      <c r="C1" s="113"/>
      <c r="D1" s="113"/>
      <c r="E1" s="113"/>
      <c r="F1" s="113"/>
      <c r="G1" s="113"/>
      <c r="H1" s="113"/>
      <c r="I1" s="113"/>
      <c r="J1" s="113"/>
      <c r="K1" s="113"/>
      <c r="L1" s="113"/>
      <c r="M1" s="113"/>
      <c r="N1" s="113"/>
      <c r="O1" s="113"/>
      <c r="P1" s="113"/>
    </row>
    <row r="2" spans="1:16" ht="50.25" customHeight="1" x14ac:dyDescent="0.25">
      <c r="A2" s="123" t="s">
        <v>111</v>
      </c>
      <c r="B2" s="113"/>
      <c r="C2" s="113"/>
      <c r="D2" s="113"/>
      <c r="E2" s="113"/>
      <c r="F2" s="113"/>
      <c r="G2" s="113"/>
      <c r="H2" s="113"/>
      <c r="I2" s="113"/>
      <c r="J2" s="113"/>
      <c r="K2" s="113"/>
      <c r="L2" s="113"/>
      <c r="M2" s="113"/>
      <c r="N2" s="113"/>
      <c r="O2" s="113"/>
      <c r="P2" s="113"/>
    </row>
    <row r="3" spans="1:16" ht="16.5" x14ac:dyDescent="0.25">
      <c r="A3" s="124"/>
      <c r="B3" s="114"/>
      <c r="C3" s="114"/>
      <c r="D3" s="114"/>
      <c r="E3" s="114"/>
      <c r="F3" s="114"/>
      <c r="G3" s="114"/>
      <c r="H3" s="114"/>
      <c r="I3" s="114"/>
      <c r="J3" s="114"/>
      <c r="K3" s="114"/>
      <c r="L3" s="114"/>
      <c r="M3" s="114"/>
      <c r="N3" s="114"/>
      <c r="O3" s="114"/>
      <c r="P3" s="114"/>
    </row>
    <row r="4" spans="1:16" ht="16.5" x14ac:dyDescent="0.25">
      <c r="A4" s="125" t="s">
        <v>112</v>
      </c>
      <c r="B4" s="111"/>
      <c r="C4" s="111"/>
      <c r="D4" s="111"/>
      <c r="E4" s="111"/>
      <c r="F4" s="111"/>
      <c r="G4" s="111"/>
      <c r="H4" s="111"/>
      <c r="I4" s="111"/>
      <c r="J4" s="111"/>
      <c r="K4" s="111"/>
      <c r="L4" s="111"/>
      <c r="M4" s="111"/>
      <c r="N4" s="111"/>
      <c r="O4" s="111"/>
      <c r="P4" s="111"/>
    </row>
    <row r="5" spans="1:16" ht="49.5" x14ac:dyDescent="0.25">
      <c r="A5" s="125" t="s">
        <v>113</v>
      </c>
      <c r="B5" s="111"/>
      <c r="C5" s="111"/>
      <c r="D5" s="111"/>
      <c r="E5" s="111"/>
      <c r="F5" s="111"/>
      <c r="G5" s="111"/>
      <c r="H5" s="111"/>
      <c r="I5" s="111"/>
      <c r="J5" s="111"/>
      <c r="K5" s="111"/>
      <c r="L5" s="111"/>
      <c r="M5" s="111"/>
      <c r="N5" s="111"/>
      <c r="O5" s="111"/>
      <c r="P5" s="111"/>
    </row>
    <row r="6" spans="1:16" ht="16.5" x14ac:dyDescent="0.25">
      <c r="A6" s="125" t="s">
        <v>114</v>
      </c>
      <c r="B6" s="111"/>
      <c r="C6" s="111"/>
      <c r="D6" s="111"/>
      <c r="E6" s="111"/>
      <c r="F6" s="111"/>
      <c r="G6" s="111"/>
      <c r="H6" s="111"/>
      <c r="I6" s="111"/>
      <c r="J6" s="111"/>
      <c r="K6" s="111"/>
      <c r="L6" s="111"/>
      <c r="M6" s="111"/>
      <c r="N6" s="111"/>
      <c r="O6" s="111"/>
      <c r="P6" s="111"/>
    </row>
    <row r="7" spans="1:16" ht="16.5" x14ac:dyDescent="0.25">
      <c r="A7" s="126" t="s">
        <v>115</v>
      </c>
      <c r="B7" s="112"/>
      <c r="C7" s="112"/>
      <c r="D7" s="112"/>
      <c r="E7" s="112"/>
      <c r="F7" s="112"/>
      <c r="G7" s="112"/>
      <c r="H7" s="112"/>
      <c r="I7" s="112"/>
      <c r="J7" s="112"/>
      <c r="K7" s="112"/>
      <c r="L7" s="112"/>
      <c r="M7" s="112"/>
      <c r="N7" s="112"/>
      <c r="O7" s="112"/>
      <c r="P7" s="112"/>
    </row>
    <row r="8" spans="1:16" ht="16.5" x14ac:dyDescent="0.25">
      <c r="A8" s="125" t="s">
        <v>116</v>
      </c>
      <c r="B8" s="115"/>
      <c r="C8" s="115"/>
      <c r="D8" s="115"/>
      <c r="E8" s="115"/>
      <c r="F8" s="115"/>
      <c r="G8" s="115"/>
      <c r="H8" s="115"/>
      <c r="I8" s="115"/>
      <c r="J8" s="115"/>
      <c r="K8" s="115"/>
      <c r="L8" s="115"/>
      <c r="M8" s="115"/>
      <c r="N8" s="115"/>
      <c r="O8" s="115"/>
      <c r="P8" s="115"/>
    </row>
    <row r="9" spans="1:16" ht="16.5" x14ac:dyDescent="0.25">
      <c r="A9" s="125" t="s">
        <v>117</v>
      </c>
      <c r="B9" s="117"/>
      <c r="C9" s="117"/>
      <c r="D9" s="117"/>
      <c r="E9" s="117"/>
      <c r="F9" s="117"/>
      <c r="G9" s="117"/>
      <c r="H9" s="117"/>
      <c r="I9" s="117"/>
      <c r="J9" s="117"/>
      <c r="K9" s="117"/>
      <c r="L9" s="117"/>
      <c r="M9" s="117"/>
      <c r="N9" s="117"/>
      <c r="O9" s="117"/>
      <c r="P9" s="117"/>
    </row>
    <row r="10" spans="1:16" ht="16.5" x14ac:dyDescent="0.25">
      <c r="A10" s="125" t="s">
        <v>118</v>
      </c>
      <c r="B10" s="116"/>
      <c r="C10" s="116"/>
      <c r="D10" s="116"/>
      <c r="E10" s="116"/>
      <c r="F10" s="116"/>
      <c r="G10" s="116"/>
      <c r="H10" s="116"/>
      <c r="I10" s="116"/>
      <c r="J10" s="116"/>
      <c r="K10" s="116"/>
      <c r="L10" s="116"/>
      <c r="M10" s="116"/>
      <c r="N10" s="116"/>
      <c r="O10" s="116"/>
      <c r="P10" s="116"/>
    </row>
    <row r="11" spans="1:16" ht="16.5" x14ac:dyDescent="0.25">
      <c r="A11" s="125" t="s">
        <v>119</v>
      </c>
      <c r="B11" s="112"/>
      <c r="C11" s="112"/>
      <c r="D11" s="112"/>
      <c r="E11" s="112"/>
      <c r="F11" s="112"/>
      <c r="G11" s="112"/>
      <c r="H11" s="112"/>
      <c r="I11" s="112"/>
      <c r="J11" s="112"/>
      <c r="K11" s="112"/>
      <c r="L11" s="112"/>
      <c r="M11" s="112"/>
      <c r="N11" s="112"/>
      <c r="O11" s="112"/>
      <c r="P11" s="112"/>
    </row>
    <row r="12" spans="1:16" ht="49.5" x14ac:dyDescent="0.25">
      <c r="A12" s="125" t="s">
        <v>120</v>
      </c>
      <c r="B12" s="112"/>
      <c r="C12" s="112"/>
      <c r="D12" s="112"/>
      <c r="E12" s="112"/>
      <c r="F12" s="112"/>
      <c r="G12" s="112"/>
      <c r="H12" s="112"/>
      <c r="I12" s="112"/>
      <c r="J12" s="112"/>
      <c r="K12" s="112"/>
      <c r="L12" s="112"/>
      <c r="M12" s="112"/>
      <c r="N12" s="112"/>
      <c r="O12" s="112"/>
      <c r="P12" s="112"/>
    </row>
    <row r="13" spans="1:16" ht="33" x14ac:dyDescent="0.25">
      <c r="A13" s="125" t="s">
        <v>121</v>
      </c>
      <c r="B13" s="111"/>
      <c r="C13" s="111"/>
      <c r="D13" s="111"/>
      <c r="E13" s="111"/>
      <c r="F13" s="111"/>
      <c r="G13" s="111"/>
      <c r="H13" s="111"/>
      <c r="I13" s="111"/>
      <c r="J13" s="111"/>
      <c r="K13" s="111"/>
      <c r="L13" s="111"/>
      <c r="M13" s="111"/>
      <c r="N13" s="111"/>
      <c r="O13" s="111"/>
      <c r="P13" s="111"/>
    </row>
    <row r="14" spans="1:16" ht="16.5" x14ac:dyDescent="0.25">
      <c r="A14" s="126" t="s">
        <v>122</v>
      </c>
      <c r="B14" s="112"/>
      <c r="C14" s="112"/>
      <c r="D14" s="112"/>
      <c r="E14" s="112"/>
      <c r="F14" s="112"/>
      <c r="G14" s="112"/>
      <c r="H14" s="112"/>
      <c r="I14" s="112"/>
      <c r="J14" s="112"/>
      <c r="K14" s="112"/>
      <c r="L14" s="112"/>
      <c r="M14" s="112"/>
      <c r="N14" s="112"/>
      <c r="O14" s="112"/>
      <c r="P14" s="112"/>
    </row>
    <row r="15" spans="1:16" ht="49.5" x14ac:dyDescent="0.25">
      <c r="A15" s="125" t="s">
        <v>123</v>
      </c>
      <c r="B15" s="112"/>
      <c r="C15" s="112"/>
      <c r="D15" s="112"/>
      <c r="E15" s="112"/>
      <c r="F15" s="112"/>
      <c r="G15" s="112"/>
      <c r="H15" s="112"/>
      <c r="I15" s="112"/>
      <c r="J15" s="112"/>
      <c r="K15" s="112"/>
      <c r="L15" s="112"/>
      <c r="M15" s="112"/>
      <c r="N15" s="112"/>
      <c r="O15" s="112"/>
      <c r="P15" s="112"/>
    </row>
    <row r="16" spans="1:16" ht="49.5" x14ac:dyDescent="0.25">
      <c r="A16" s="125" t="s">
        <v>124</v>
      </c>
      <c r="B16" s="112"/>
      <c r="C16" s="112"/>
      <c r="D16" s="112"/>
      <c r="E16" s="112"/>
      <c r="F16" s="112"/>
      <c r="G16" s="112"/>
      <c r="H16" s="112"/>
      <c r="I16" s="112"/>
      <c r="J16" s="112"/>
      <c r="K16" s="112"/>
      <c r="L16" s="112"/>
      <c r="M16" s="112"/>
      <c r="N16" s="112"/>
      <c r="O16" s="112"/>
      <c r="P16" s="112"/>
    </row>
    <row r="17" spans="1:16" ht="16.5" x14ac:dyDescent="0.25">
      <c r="A17" s="125" t="s">
        <v>125</v>
      </c>
      <c r="B17" s="114"/>
      <c r="C17" s="114"/>
      <c r="D17" s="114"/>
      <c r="E17" s="114"/>
      <c r="F17" s="114"/>
      <c r="G17" s="114"/>
      <c r="H17" s="114"/>
      <c r="I17" s="114"/>
      <c r="J17" s="114"/>
      <c r="K17" s="114"/>
      <c r="L17" s="114"/>
      <c r="M17" s="114"/>
      <c r="N17" s="114"/>
      <c r="O17" s="114"/>
      <c r="P17" s="114"/>
    </row>
    <row r="18" spans="1:16" ht="66" x14ac:dyDescent="0.25">
      <c r="A18" s="127" t="s">
        <v>126</v>
      </c>
      <c r="B18" s="117"/>
      <c r="C18" s="117"/>
      <c r="D18" s="117"/>
      <c r="E18" s="117"/>
      <c r="F18" s="117"/>
      <c r="G18" s="117"/>
      <c r="H18" s="117"/>
      <c r="I18" s="117"/>
      <c r="J18" s="117"/>
      <c r="K18" s="117"/>
      <c r="L18" s="117"/>
      <c r="M18" s="117"/>
      <c r="N18" s="117"/>
      <c r="O18" s="117"/>
      <c r="P18" s="117"/>
    </row>
    <row r="19" spans="1:16" ht="16.5" x14ac:dyDescent="0.25">
      <c r="A19" s="126" t="s">
        <v>127</v>
      </c>
      <c r="B19" s="114"/>
      <c r="C19" s="114"/>
      <c r="D19" s="114"/>
      <c r="E19" s="111"/>
      <c r="F19" s="114"/>
      <c r="G19" s="114"/>
      <c r="H19" s="114"/>
      <c r="I19" s="114"/>
      <c r="J19" s="114"/>
      <c r="K19" s="114"/>
      <c r="L19" s="114"/>
      <c r="M19" s="114"/>
      <c r="N19" s="114"/>
      <c r="O19" s="114"/>
      <c r="P19" s="114"/>
    </row>
    <row r="20" spans="1:16" ht="49.5" x14ac:dyDescent="0.25">
      <c r="A20" s="125" t="s">
        <v>128</v>
      </c>
      <c r="B20" s="112"/>
      <c r="C20" s="112"/>
      <c r="D20" s="112"/>
      <c r="E20" s="112"/>
      <c r="F20" s="112"/>
      <c r="G20" s="112"/>
      <c r="H20" s="112"/>
      <c r="I20" s="112"/>
      <c r="J20" s="112"/>
      <c r="K20" s="112"/>
      <c r="L20" s="112"/>
      <c r="M20" s="112"/>
      <c r="N20" s="112"/>
      <c r="O20" s="112"/>
      <c r="P20" s="112"/>
    </row>
    <row r="21" spans="1:16" ht="16.5" x14ac:dyDescent="0.25">
      <c r="A21" s="125" t="s">
        <v>129</v>
      </c>
      <c r="B21" s="112"/>
      <c r="C21" s="112"/>
      <c r="D21" s="112"/>
      <c r="E21" s="112"/>
      <c r="F21" s="112"/>
      <c r="G21" s="112"/>
      <c r="H21" s="112"/>
      <c r="I21" s="112"/>
      <c r="J21" s="112"/>
      <c r="K21" s="112"/>
      <c r="L21" s="112"/>
      <c r="M21" s="112"/>
      <c r="N21" s="112"/>
      <c r="O21" s="112"/>
      <c r="P21" s="112"/>
    </row>
    <row r="22" spans="1:16" ht="16.5" x14ac:dyDescent="0.25">
      <c r="A22" s="125" t="s">
        <v>130</v>
      </c>
      <c r="B22" s="112"/>
      <c r="C22" s="112"/>
      <c r="D22" s="112"/>
      <c r="E22" s="112"/>
      <c r="F22" s="112"/>
      <c r="G22" s="112"/>
      <c r="H22" s="112"/>
      <c r="I22" s="112"/>
      <c r="J22" s="112"/>
      <c r="K22" s="112"/>
      <c r="L22" s="112"/>
      <c r="M22" s="112"/>
      <c r="N22" s="112"/>
      <c r="O22" s="112"/>
      <c r="P22" s="112"/>
    </row>
    <row r="23" spans="1:16" ht="49.5" x14ac:dyDescent="0.25">
      <c r="A23" s="125" t="s">
        <v>131</v>
      </c>
      <c r="B23" s="112"/>
      <c r="C23" s="112"/>
      <c r="D23" s="112"/>
      <c r="E23" s="112"/>
      <c r="F23" s="112"/>
      <c r="G23" s="112"/>
      <c r="H23" s="112"/>
      <c r="I23" s="112"/>
      <c r="J23" s="112"/>
      <c r="K23" s="112"/>
      <c r="L23" s="112"/>
      <c r="M23" s="112"/>
      <c r="N23" s="112"/>
      <c r="O23" s="112"/>
      <c r="P23" s="112"/>
    </row>
    <row r="24" spans="1:16" ht="33" x14ac:dyDescent="0.25">
      <c r="A24" s="125" t="s">
        <v>132</v>
      </c>
      <c r="B24" s="112"/>
      <c r="C24" s="112"/>
      <c r="D24" s="112"/>
      <c r="E24" s="112"/>
      <c r="F24" s="112"/>
      <c r="G24" s="112"/>
      <c r="H24" s="112"/>
      <c r="I24" s="112"/>
      <c r="J24" s="112"/>
      <c r="K24" s="112"/>
      <c r="L24" s="112"/>
      <c r="M24" s="112"/>
      <c r="N24" s="112"/>
      <c r="O24" s="112"/>
      <c r="P24" s="112"/>
    </row>
    <row r="25" spans="1:16" ht="99" x14ac:dyDescent="0.25">
      <c r="A25" s="125" t="s">
        <v>133</v>
      </c>
      <c r="B25" s="112"/>
      <c r="C25" s="112"/>
      <c r="D25" s="112"/>
      <c r="E25" s="112"/>
      <c r="F25" s="112"/>
      <c r="G25" s="112"/>
      <c r="H25" s="112"/>
      <c r="I25" s="112"/>
      <c r="J25" s="112"/>
      <c r="K25" s="112"/>
      <c r="L25" s="112"/>
      <c r="M25" s="112"/>
      <c r="N25" s="112"/>
      <c r="O25" s="112"/>
      <c r="P25" s="112"/>
    </row>
    <row r="26" spans="1:16" ht="16.5" x14ac:dyDescent="0.25">
      <c r="A26" s="126" t="s">
        <v>134</v>
      </c>
      <c r="B26" s="112"/>
      <c r="C26" s="112"/>
      <c r="D26" s="112"/>
      <c r="E26" s="112"/>
      <c r="F26" s="112"/>
      <c r="G26" s="112"/>
      <c r="H26" s="112"/>
      <c r="I26" s="112"/>
      <c r="J26" s="112"/>
      <c r="K26" s="112"/>
      <c r="L26" s="112"/>
      <c r="M26" s="112"/>
      <c r="N26" s="112"/>
      <c r="O26" s="112"/>
      <c r="P26" s="112"/>
    </row>
    <row r="27" spans="1:16" ht="33" x14ac:dyDescent="0.25">
      <c r="A27" s="125" t="s">
        <v>135</v>
      </c>
      <c r="B27" s="111"/>
      <c r="C27" s="111"/>
      <c r="D27" s="111"/>
      <c r="E27" s="111"/>
      <c r="F27" s="111"/>
      <c r="G27" s="111"/>
      <c r="H27" s="111"/>
      <c r="I27" s="111"/>
      <c r="J27" s="111"/>
      <c r="K27" s="111"/>
      <c r="L27" s="111"/>
      <c r="M27" s="111"/>
      <c r="N27" s="111"/>
      <c r="O27" s="111"/>
      <c r="P27" s="111"/>
    </row>
    <row r="28" spans="1:16" ht="15" customHeight="1" x14ac:dyDescent="0.25">
      <c r="A28" s="125" t="s">
        <v>4</v>
      </c>
      <c r="B28" s="117"/>
      <c r="C28" s="117"/>
      <c r="D28" s="117"/>
      <c r="E28" s="117"/>
      <c r="F28" s="117"/>
      <c r="G28" s="117"/>
      <c r="H28" s="117"/>
      <c r="I28" s="117"/>
      <c r="J28" s="117"/>
      <c r="K28" s="117"/>
      <c r="L28" s="117"/>
      <c r="M28" s="117"/>
      <c r="N28" s="117"/>
      <c r="O28" s="117"/>
      <c r="P28" s="117"/>
    </row>
    <row r="29" spans="1:16" ht="15" customHeight="1" x14ac:dyDescent="0.25">
      <c r="A29" s="125" t="s">
        <v>136</v>
      </c>
      <c r="B29" s="114"/>
      <c r="C29" s="114"/>
      <c r="D29" s="114"/>
      <c r="E29" s="114"/>
      <c r="F29" s="114"/>
      <c r="G29" s="114"/>
      <c r="H29" s="114"/>
      <c r="I29" s="114"/>
      <c r="J29" s="114"/>
      <c r="K29" s="114"/>
      <c r="L29" s="114"/>
      <c r="M29" s="114"/>
      <c r="N29" s="114"/>
      <c r="O29" s="114"/>
      <c r="P29" s="114"/>
    </row>
    <row r="30" spans="1:16" ht="51.75" customHeight="1" x14ac:dyDescent="0.25">
      <c r="A30" s="126" t="s">
        <v>137</v>
      </c>
      <c r="B30" s="112"/>
      <c r="C30" s="112"/>
      <c r="D30" s="112"/>
      <c r="E30" s="112"/>
      <c r="F30" s="112"/>
      <c r="G30" s="112"/>
      <c r="H30" s="112"/>
      <c r="I30" s="112"/>
      <c r="J30" s="112"/>
      <c r="K30" s="112"/>
      <c r="L30" s="112"/>
      <c r="M30" s="112"/>
      <c r="N30" s="112"/>
      <c r="O30" s="112"/>
      <c r="P30" s="112"/>
    </row>
    <row r="31" spans="1:16" ht="40.5" customHeight="1" x14ac:dyDescent="0.25">
      <c r="A31" s="125" t="s">
        <v>138</v>
      </c>
      <c r="B31" s="112"/>
      <c r="C31" s="112"/>
      <c r="D31" s="112"/>
      <c r="E31" s="112"/>
      <c r="F31" s="112"/>
      <c r="G31" s="112"/>
      <c r="H31" s="112"/>
      <c r="I31" s="112"/>
      <c r="J31" s="112"/>
      <c r="K31" s="112"/>
      <c r="L31" s="112"/>
      <c r="M31" s="112"/>
      <c r="N31" s="112"/>
      <c r="O31" s="112"/>
      <c r="P31" s="112"/>
    </row>
    <row r="32" spans="1:16" ht="46.5" customHeight="1" x14ac:dyDescent="0.25">
      <c r="A32" s="125" t="s">
        <v>139</v>
      </c>
      <c r="B32" s="112"/>
      <c r="C32" s="112"/>
      <c r="D32" s="112"/>
      <c r="E32" s="112"/>
      <c r="F32" s="112"/>
      <c r="G32" s="112"/>
      <c r="H32" s="112"/>
      <c r="I32" s="112"/>
      <c r="J32" s="112"/>
      <c r="K32" s="112"/>
      <c r="L32" s="112"/>
      <c r="M32" s="112"/>
      <c r="N32" s="112"/>
      <c r="O32" s="112"/>
      <c r="P32" s="112"/>
    </row>
    <row r="33" spans="1:16" ht="26.25" customHeight="1" x14ac:dyDescent="0.25">
      <c r="A33" s="125" t="s">
        <v>140</v>
      </c>
      <c r="B33" s="112"/>
      <c r="C33" s="112"/>
      <c r="D33" s="112"/>
      <c r="E33" s="112"/>
      <c r="F33" s="112"/>
      <c r="G33" s="112"/>
      <c r="H33" s="112"/>
      <c r="I33" s="112"/>
      <c r="J33" s="112"/>
      <c r="K33" s="112"/>
      <c r="L33" s="112"/>
      <c r="M33" s="112"/>
      <c r="N33" s="112"/>
      <c r="O33" s="112"/>
      <c r="P33" s="112"/>
    </row>
    <row r="34" spans="1:16" ht="50.25" customHeight="1" x14ac:dyDescent="0.25">
      <c r="A34" s="125" t="s">
        <v>141</v>
      </c>
      <c r="B34" s="112"/>
      <c r="C34" s="112"/>
      <c r="D34" s="112"/>
      <c r="E34" s="112"/>
      <c r="F34" s="112"/>
      <c r="G34" s="112"/>
      <c r="H34" s="112"/>
      <c r="I34" s="112"/>
      <c r="J34" s="112"/>
      <c r="K34" s="112"/>
      <c r="L34" s="112"/>
      <c r="M34" s="112"/>
      <c r="N34" s="112"/>
      <c r="O34" s="112"/>
      <c r="P34" s="112"/>
    </row>
    <row r="35" spans="1:16" ht="48" customHeight="1" x14ac:dyDescent="0.25">
      <c r="A35" s="125" t="s">
        <v>142</v>
      </c>
      <c r="B35" s="112"/>
      <c r="C35" s="112"/>
      <c r="D35" s="112"/>
      <c r="E35" s="112"/>
      <c r="F35" s="112"/>
      <c r="G35" s="112"/>
      <c r="H35" s="112"/>
      <c r="I35" s="112"/>
      <c r="J35" s="112"/>
      <c r="K35" s="112"/>
      <c r="L35" s="112"/>
      <c r="M35" s="112"/>
      <c r="N35" s="112"/>
      <c r="O35" s="112"/>
      <c r="P35" s="112"/>
    </row>
    <row r="36" spans="1:16" ht="45" customHeight="1" x14ac:dyDescent="0.25">
      <c r="A36" s="125" t="s">
        <v>143</v>
      </c>
      <c r="B36" s="112"/>
      <c r="C36" s="112"/>
      <c r="D36" s="112"/>
      <c r="E36" s="112"/>
      <c r="F36" s="112"/>
      <c r="G36" s="112"/>
      <c r="H36" s="112"/>
      <c r="I36" s="112"/>
      <c r="J36" s="112"/>
      <c r="K36" s="112"/>
      <c r="L36" s="112"/>
      <c r="M36" s="112"/>
      <c r="N36" s="112"/>
      <c r="O36" s="112"/>
      <c r="P36" s="112"/>
    </row>
    <row r="37" spans="1:16" ht="15" customHeight="1" x14ac:dyDescent="0.25">
      <c r="A37" s="128" t="s">
        <v>144</v>
      </c>
    </row>
    <row r="38" spans="1:16" ht="33" x14ac:dyDescent="0.25">
      <c r="A38" s="128" t="s">
        <v>145</v>
      </c>
    </row>
    <row r="39" spans="1:16" ht="16.5" x14ac:dyDescent="0.25">
      <c r="A39" s="128" t="s">
        <v>146</v>
      </c>
    </row>
    <row r="40" spans="1:16" ht="16.5" x14ac:dyDescent="0.25">
      <c r="A40" s="128" t="s">
        <v>147</v>
      </c>
    </row>
    <row r="41" spans="1:16" ht="16.5" x14ac:dyDescent="0.25">
      <c r="A41" s="128" t="s">
        <v>148</v>
      </c>
    </row>
  </sheetData>
  <pageMargins left="0.24" right="0.33" top="0.25" bottom="0.27"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Հ1 Ձև1 </vt:lpstr>
      <vt:lpstr>Հ1 Ձև 2 (11001) </vt:lpstr>
      <vt:lpstr>Հ1 Ձև 2 (31001)</vt:lpstr>
      <vt:lpstr>Հ1 Ձև 2 (11002)</vt:lpstr>
      <vt:lpstr>Հ1 Ձև 2 (12002) </vt:lpstr>
      <vt:lpstr>Հ1 Ձև 2 (21001)</vt:lpstr>
      <vt:lpstr>Հ1 Ձև 2 (21003)</vt:lpstr>
      <vt:lpstr>Լրացման պահանջներ</vt:lpstr>
      <vt:lpstr>'Հ1 Ձև1 '!_ftnref1</vt:lpstr>
      <vt:lpstr>'Հ1 Ձև1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2024-03-07T13:27:27Z</dcterms:modified>
</cp:coreProperties>
</file>